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lfksky.sharepoint.com/sites/Teams-PRJ-dentale-forbruksvarer/Delte dokumenter/Prosjektområde/2. Planleggingsfase/Konkurransedokument til publisering/"/>
    </mc:Choice>
  </mc:AlternateContent>
  <xr:revisionPtr revIDLastSave="201" documentId="8_{8D7932A0-F920-426A-9658-08DBB41F805D}" xr6:coauthVersionLast="47" xr6:coauthVersionMax="47" xr10:uidLastSave="{D8AC8D98-C00C-49E9-B9AA-3F563EEBC776}"/>
  <bookViews>
    <workbookView xWindow="59325" yWindow="0" windowWidth="27075" windowHeight="15480" activeTab="1" xr2:uid="{1FCFBCA4-3CB6-4F2E-8F69-186F53AA9522}"/>
  </bookViews>
  <sheets>
    <sheet name="Generelt" sheetId="5" r:id="rId1"/>
    <sheet name="Prisskjema" sheetId="7" r:id="rId2"/>
  </sheets>
  <definedNames>
    <definedName name="OLE_LINK1" localSheetId="0">#N/A</definedName>
    <definedName name="OLE_LINK1" localSheetId="1">#N/A</definedName>
    <definedName name="ProcurementObjectNumber2" localSheetId="0">#N/A</definedName>
    <definedName name="ProcurementObjectNumber2" localSheetId="1">#N/A</definedName>
    <definedName name="_xlnm.Print_Titles" localSheetId="0">#N/A</definedName>
    <definedName name="_xlnm.Print_Titles" localSheetId="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5" l="1"/>
  <c r="L11" i="7"/>
  <c r="K8" i="7"/>
  <c r="M8" i="7" s="1"/>
  <c r="M172" i="7" s="1"/>
  <c r="K81" i="7"/>
  <c r="M108" i="7"/>
  <c r="O4" i="5"/>
  <c r="N4" i="5"/>
  <c r="O3" i="5"/>
  <c r="N3" i="5"/>
  <c r="P3" i="5"/>
  <c r="O2" i="5"/>
  <c r="N2" i="5"/>
  <c r="P2" i="5"/>
  <c r="P5" i="5"/>
  <c r="L167" i="7"/>
  <c r="L171" i="7"/>
  <c r="M11" i="7"/>
  <c r="M107" i="7"/>
  <c r="M106" i="7"/>
  <c r="K171" i="7"/>
  <c r="M171" i="7"/>
  <c r="K168" i="7"/>
  <c r="M168" i="7"/>
  <c r="K169" i="7"/>
  <c r="M169" i="7"/>
  <c r="K167" i="7"/>
  <c r="M167" i="7" s="1"/>
  <c r="K151" i="7"/>
  <c r="M151" i="7"/>
  <c r="K153" i="7"/>
  <c r="M153" i="7" s="1"/>
  <c r="K155" i="7"/>
  <c r="M155" i="7" s="1"/>
  <c r="K157" i="7"/>
  <c r="M157" i="7"/>
  <c r="K159" i="7"/>
  <c r="M159" i="7" s="1"/>
  <c r="K162" i="7"/>
  <c r="M162" i="7"/>
  <c r="K163" i="7"/>
  <c r="M163" i="7" s="1"/>
  <c r="K149" i="7"/>
  <c r="M149" i="7"/>
  <c r="K142" i="7"/>
  <c r="M142" i="7"/>
  <c r="K145" i="7"/>
  <c r="M145" i="7" s="1"/>
  <c r="K146" i="7"/>
  <c r="M146" i="7" s="1"/>
  <c r="K141" i="7"/>
  <c r="M141" i="7"/>
  <c r="K130" i="7"/>
  <c r="M130" i="7"/>
  <c r="K132" i="7"/>
  <c r="M132" i="7"/>
  <c r="K133" i="7"/>
  <c r="M133" i="7" s="1"/>
  <c r="K136" i="7"/>
  <c r="M136" i="7"/>
  <c r="K137" i="7"/>
  <c r="M137" i="7" s="1"/>
  <c r="K129" i="7"/>
  <c r="M129" i="7"/>
  <c r="K117" i="7"/>
  <c r="M117" i="7" s="1"/>
  <c r="K120" i="7"/>
  <c r="M120" i="7" s="1"/>
  <c r="K121" i="7"/>
  <c r="M121" i="7" s="1"/>
  <c r="K124" i="7"/>
  <c r="M124" i="7" s="1"/>
  <c r="K125" i="7"/>
  <c r="M125" i="7" s="1"/>
  <c r="K116" i="7"/>
  <c r="M116" i="7" s="1"/>
  <c r="K93" i="7"/>
  <c r="M93" i="7" s="1"/>
  <c r="K96" i="7"/>
  <c r="M96" i="7" s="1"/>
  <c r="K97" i="7"/>
  <c r="M97" i="7" s="1"/>
  <c r="K99" i="7"/>
  <c r="M99" i="7"/>
  <c r="K102" i="7"/>
  <c r="M102" i="7" s="1"/>
  <c r="K103" i="7"/>
  <c r="M103" i="7" s="1"/>
  <c r="K111" i="7"/>
  <c r="M111" i="7" s="1"/>
  <c r="K112" i="7"/>
  <c r="M112" i="7" s="1"/>
  <c r="K92" i="7"/>
  <c r="M92" i="7" s="1"/>
  <c r="K80" i="7"/>
  <c r="M80" i="7" s="1"/>
  <c r="M81" i="7"/>
  <c r="K83" i="7"/>
  <c r="M83" i="7"/>
  <c r="K86" i="7"/>
  <c r="M86" i="7" s="1"/>
  <c r="K87" i="7"/>
  <c r="M87" i="7"/>
  <c r="K64" i="7"/>
  <c r="M64" i="7" s="1"/>
  <c r="K66" i="7"/>
  <c r="M66" i="7" s="1"/>
  <c r="K70" i="7"/>
  <c r="M70" i="7" s="1"/>
  <c r="K71" i="7"/>
  <c r="M71" i="7" s="1"/>
  <c r="K74" i="7"/>
  <c r="M74" i="7" s="1"/>
  <c r="K75" i="7"/>
  <c r="M75" i="7"/>
  <c r="K63" i="7"/>
  <c r="M63" i="7"/>
  <c r="K28" i="7"/>
  <c r="M28" i="7"/>
  <c r="K29" i="7"/>
  <c r="M29" i="7"/>
  <c r="K32" i="7"/>
  <c r="M32" i="7"/>
  <c r="K33" i="7"/>
  <c r="M33" i="7" s="1"/>
  <c r="K36" i="7"/>
  <c r="M36" i="7" s="1"/>
  <c r="K25" i="7"/>
  <c r="M25" i="7" s="1"/>
  <c r="K17" i="7"/>
  <c r="M17" i="7" s="1"/>
  <c r="K19" i="7"/>
  <c r="M19" i="7" s="1"/>
  <c r="K22" i="7"/>
  <c r="M22" i="7" s="1"/>
  <c r="K15" i="7"/>
  <c r="M15" i="7" s="1"/>
  <c r="K9" i="7"/>
  <c r="M9" i="7" s="1"/>
  <c r="K40" i="7"/>
  <c r="M40" i="7"/>
  <c r="K42" i="7"/>
  <c r="M42" i="7" s="1"/>
  <c r="K44" i="7"/>
  <c r="M44" i="7" s="1"/>
  <c r="K46" i="7"/>
  <c r="M46" i="7" s="1"/>
  <c r="K48" i="7"/>
  <c r="M48" i="7"/>
  <c r="K52" i="7"/>
  <c r="M52" i="7" s="1"/>
  <c r="K54" i="7"/>
  <c r="K56" i="7"/>
  <c r="M56" i="7" s="1"/>
  <c r="K58" i="7"/>
  <c r="M58" i="7" s="1"/>
  <c r="M54" i="7"/>
  <c r="K50" i="7"/>
  <c r="M50" i="7" s="1"/>
  <c r="L40" i="7"/>
  <c r="L8" i="7"/>
  <c r="L168" i="7"/>
  <c r="L155" i="7"/>
  <c r="L130" i="7"/>
  <c r="L132" i="7"/>
  <c r="L133" i="7"/>
  <c r="L136" i="7"/>
  <c r="L137" i="7"/>
  <c r="L116" i="7"/>
  <c r="L117" i="7"/>
  <c r="L120" i="7"/>
  <c r="L121" i="7"/>
  <c r="L124" i="7"/>
  <c r="L125" i="7"/>
  <c r="L93" i="7"/>
  <c r="L96" i="7"/>
  <c r="L97" i="7"/>
  <c r="L99" i="7"/>
  <c r="L102" i="7"/>
  <c r="L103" i="7"/>
  <c r="L106" i="7"/>
  <c r="L107" i="7"/>
  <c r="L108" i="7"/>
  <c r="L111" i="7"/>
  <c r="L112" i="7"/>
  <c r="L81" i="7"/>
  <c r="L83" i="7"/>
  <c r="L74" i="7"/>
  <c r="L75" i="7"/>
  <c r="L70" i="7"/>
  <c r="L71" i="7"/>
  <c r="L66" i="7"/>
  <c r="L64" i="7"/>
  <c r="L56" i="7"/>
  <c r="L58" i="7"/>
  <c r="L50" i="7"/>
  <c r="L36" i="7"/>
  <c r="L33" i="7"/>
  <c r="L169" i="7"/>
  <c r="L163" i="7"/>
  <c r="L162" i="7"/>
  <c r="L159" i="7"/>
  <c r="L157" i="7"/>
  <c r="L153" i="7"/>
  <c r="L151" i="7"/>
  <c r="L149" i="7"/>
  <c r="L146" i="7"/>
  <c r="L145" i="7"/>
  <c r="L142" i="7"/>
  <c r="L141" i="7"/>
  <c r="L129" i="7"/>
  <c r="L92" i="7"/>
  <c r="L87" i="7"/>
  <c r="L86" i="7"/>
  <c r="L80" i="7"/>
  <c r="L63" i="7"/>
  <c r="L54" i="7"/>
  <c r="L52" i="7"/>
  <c r="L48" i="7"/>
  <c r="L46" i="7"/>
  <c r="L44" i="7"/>
  <c r="L42" i="7"/>
  <c r="L32" i="7"/>
  <c r="L29" i="7"/>
  <c r="L28" i="7"/>
  <c r="L25" i="7"/>
  <c r="L22" i="7"/>
  <c r="L19" i="7"/>
  <c r="L17" i="7"/>
  <c r="L15" i="7"/>
  <c r="L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Konrad Mikael Kokot</author>
  </authors>
  <commentList>
    <comment ref="E1" authorId="0" shapeId="0" xr:uid="{91B1ADFE-1AAE-4A59-8C03-39B8B93226EE}">
      <text>
        <r>
          <rPr>
            <sz val="9"/>
            <color indexed="81"/>
            <rFont val="Tahoma"/>
            <family val="2"/>
          </rPr>
          <t>Dette er antal ml, gram eller einingar per pakning</t>
        </r>
      </text>
    </comment>
    <comment ref="F1" authorId="0" shapeId="0" xr:uid="{9E92F8ED-ECE7-4F89-92F9-3121013CFD20}">
      <text>
        <r>
          <rPr>
            <sz val="9"/>
            <color indexed="81"/>
            <rFont val="Tahoma"/>
            <family val="2"/>
          </rPr>
          <t xml:space="preserve">Dette er forbruket/etterspørselen vi har av det gitte produktet (baserar seg på førre kolonne sin forakningsstorleik). </t>
        </r>
      </text>
    </comment>
    <comment ref="J1" authorId="0" shapeId="0" xr:uid="{F2D48297-46D8-4DE5-8EDA-4757379CBD97}">
      <text>
        <r>
          <rPr>
            <sz val="9"/>
            <color indexed="81"/>
            <rFont val="Tahoma"/>
            <family val="2"/>
          </rPr>
          <t>Denne ruta kan bli benytta til å gi meir utfyllande informasjon om produktet som er tilboden. Sjå eksempel ovanfor.
Her kan de skrive inn for eksempel den tilbodne alternative forpakninga.</t>
        </r>
      </text>
    </comment>
    <comment ref="K1" authorId="0" shapeId="0" xr:uid="{8A73444B-DC76-46D5-8781-75563DA50A83}">
      <text>
        <r>
          <rPr>
            <sz val="9"/>
            <color indexed="81"/>
            <rFont val="Tahoma"/>
            <family val="2"/>
          </rPr>
          <t xml:space="preserve">I denne ruta skal tilbydar kun legge inn antal einingar det er i den tilbodne pakninga. Eller legge inn storleiken på eininga som er tilboden (eks. 1000ml flaske i staden for ei 500ml flaske).
I denne ruta </t>
        </r>
        <r>
          <rPr>
            <u/>
            <sz val="9"/>
            <color indexed="81"/>
            <rFont val="Tahoma"/>
            <family val="2"/>
          </rPr>
          <t>SKAL</t>
        </r>
        <r>
          <rPr>
            <sz val="9"/>
            <color indexed="81"/>
            <rFont val="Tahoma"/>
            <family val="2"/>
          </rPr>
          <t xml:space="preserve"> det kun skrivast inn tal.</t>
        </r>
      </text>
    </comment>
    <comment ref="N1" authorId="0" shapeId="0" xr:uid="{4461DADB-F25C-4CCD-8102-CCF5E78406B6}">
      <text>
        <r>
          <rPr>
            <sz val="9"/>
            <color indexed="81"/>
            <rFont val="Tahoma"/>
            <family val="2"/>
          </rPr>
          <t>Multiplikatoren gjer det mogleg å kunne tilby alternatv forpakning. 
Multiplikatoren baserar seg på vår ønska forpakningsstorleik/einingsstorleik og deler det på tilbydar sin forpakningsstorleik/einingsstorleik. Multiplikatoren sikrar at prisen er riktig i forhold til opplyst estimert forbruk. Sjå eksempel på dette ovanfor. 
OBS! Det er ikkje alle avtaleprodukt som gjer det mogleg å kunne levere inn alternativ forpakning, der må tilbydar levere inn eksakt etterspurd forpakning. Desse produkta er spesifikt markert i prisskjema.</t>
        </r>
      </text>
    </comment>
    <comment ref="O1" authorId="0" shapeId="0" xr:uid="{4CF8B5B4-2B65-4123-9121-B6D5043F90EB}">
      <text>
        <r>
          <rPr>
            <sz val="9"/>
            <color indexed="81"/>
            <rFont val="Tahoma"/>
            <charset val="1"/>
          </rPr>
          <t xml:space="preserve">Rabatt i forhold til listepris er kalkulert ved å rekne ut skilnaden mellom listepris og tilbydd pris. 
Dette blir ikkje evaluert på, men er der for å illustrere prisskilnaden. </t>
        </r>
      </text>
    </comment>
    <comment ref="P1" authorId="0" shapeId="0" xr:uid="{55A7ACA9-1C0C-4451-8C9E-5AFE7D9DEEB6}">
      <text>
        <r>
          <rPr>
            <sz val="9"/>
            <color indexed="81"/>
            <rFont val="Tahoma"/>
            <family val="2"/>
          </rPr>
          <t>Pris blir rekna ut på følgjande måte: (</t>
        </r>
        <r>
          <rPr>
            <i/>
            <sz val="9"/>
            <color indexed="81"/>
            <rFont val="Tahoma"/>
            <family val="2"/>
          </rPr>
          <t>Tilbydd pris for avtaleprodukt per pakning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i/>
            <sz val="9"/>
            <color indexed="81"/>
            <rFont val="Tahoma"/>
            <family val="2"/>
          </rPr>
          <t>Estiment antall pakningar</t>
        </r>
        <r>
          <rPr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Tahoma"/>
            <family val="2"/>
          </rPr>
          <t>x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i/>
            <sz val="9"/>
            <color indexed="81"/>
            <rFont val="Tahoma"/>
            <family val="2"/>
          </rPr>
          <t xml:space="preserve">mengde pr. tilbydd pakning.
</t>
        </r>
        <r>
          <rPr>
            <sz val="9"/>
            <color indexed="81"/>
            <rFont val="Tahoma"/>
            <family val="2"/>
          </rPr>
          <t xml:space="preserve">På denne måten sikrar vi at prisen som er oppgitt er tilsvarande til den etterspørselen og forpakninga som er etterspurt. </t>
        </r>
      </text>
    </comment>
  </commentList>
</comments>
</file>

<file path=xl/sharedStrings.xml><?xml version="1.0" encoding="utf-8"?>
<sst xmlns="http://schemas.openxmlformats.org/spreadsheetml/2006/main" count="333" uniqueCount="173">
  <si>
    <t>Informasjon for utfylling av prisskjema</t>
  </si>
  <si>
    <t>Produktnamn</t>
  </si>
  <si>
    <t>Antall einingar per pakning (stk)</t>
  </si>
  <si>
    <t xml:space="preserve">Estimert antall pakningar </t>
  </si>
  <si>
    <t>Navn på tilbydd produkt</t>
  </si>
  <si>
    <t>Merke</t>
  </si>
  <si>
    <t xml:space="preserve">Varenummer </t>
  </si>
  <si>
    <t>Kommentar</t>
  </si>
  <si>
    <t xml:space="preserve">Mengde pr. tilbydd pakning </t>
  </si>
  <si>
    <t>Listepris for avtaleprodukt per pakning</t>
  </si>
  <si>
    <t>Tilbydd pris for avtaleprodukt per pakning</t>
  </si>
  <si>
    <t>Multiplikator</t>
  </si>
  <si>
    <t>Rabatt ifht listepris</t>
  </si>
  <si>
    <t>Pris som blir evaluert</t>
  </si>
  <si>
    <t xml:space="preserve">Prisane er gjevne i NOK eks. mva. </t>
  </si>
  <si>
    <r>
      <rPr>
        <b/>
        <sz val="11"/>
        <rFont val="Calibri"/>
        <family val="2"/>
      </rPr>
      <t xml:space="preserve">EKSEMPEL </t>
    </r>
    <r>
      <rPr>
        <sz val="11"/>
        <rFont val="Calibri"/>
        <family val="2"/>
      </rPr>
      <t>Kompositt</t>
    </r>
    <r>
      <rPr>
        <sz val="11"/>
        <rFont val="Calibri"/>
        <family val="2"/>
      </rPr>
      <t xml:space="preserve"> (20 kapslar a 0,2g)</t>
    </r>
  </si>
  <si>
    <t>Produkt 1</t>
  </si>
  <si>
    <t>Merke 1</t>
  </si>
  <si>
    <t>123A</t>
  </si>
  <si>
    <t>10 kapslar a 0,2g pr. pakning</t>
  </si>
  <si>
    <t>Prisane skal inkludere alle leverandøren sine kostnadar knytt til leveransen, slik som administrasjons- og faktureringskostnadar, transport, skattar og andre avgifter osv.</t>
  </si>
  <si>
    <r>
      <rPr>
        <b/>
        <sz val="11"/>
        <rFont val="Calibri"/>
        <family val="2"/>
      </rPr>
      <t>EKSEMPEL</t>
    </r>
    <r>
      <rPr>
        <sz val="11"/>
        <rFont val="Calibri"/>
        <family val="2"/>
      </rPr>
      <t xml:space="preserve"> Drikkebeger</t>
    </r>
  </si>
  <si>
    <t>Produkt 2</t>
  </si>
  <si>
    <t>Merke 2</t>
  </si>
  <si>
    <t>456B</t>
  </si>
  <si>
    <t>Pakning a 2000 drikkebeger</t>
  </si>
  <si>
    <r>
      <rPr>
        <b/>
        <sz val="11"/>
        <rFont val="Calibri"/>
        <family val="2"/>
      </rPr>
      <t>EKSEMPEL</t>
    </r>
    <r>
      <rPr>
        <sz val="11"/>
        <rFont val="Calibri"/>
        <family val="2"/>
      </rPr>
      <t xml:space="preserve"> Kalsiumhydroksyd-pasta</t>
    </r>
    <r>
      <rPr>
        <sz val="11"/>
        <rFont val="Calibri"/>
        <family val="2"/>
      </rPr>
      <t xml:space="preserve"> (4x1,5ml - 6ml totalt)</t>
    </r>
  </si>
  <si>
    <t>Produkt 3</t>
  </si>
  <si>
    <t>Merke 3</t>
  </si>
  <si>
    <t>789C</t>
  </si>
  <si>
    <t>Pakning a 4x1,2ml</t>
  </si>
  <si>
    <r>
      <t>Nederst i prisskjemaet skal det bli oppgitt ein</t>
    </r>
    <r>
      <rPr>
        <u/>
        <sz val="11"/>
        <rFont val="Arial"/>
        <family val="2"/>
      </rPr>
      <t xml:space="preserve"> fast rabattsats på kantsortimentet</t>
    </r>
    <r>
      <rPr>
        <sz val="11"/>
        <rFont val="Arial"/>
        <family val="2"/>
      </rPr>
      <t xml:space="preserve">. Med kantsortiment meiner vi dei produkta som ikkje inngår i prisskjemaet, men er med i det totale sortimentet. </t>
    </r>
  </si>
  <si>
    <t>Rabatt på kantsortiment inngår ikkje i evalueringa av pris.</t>
  </si>
  <si>
    <r>
      <t xml:space="preserve">Tilbydar må fylle ut alle prisar. Tilbydar skal berre fylle ut celler som er merka med </t>
    </r>
    <r>
      <rPr>
        <b/>
        <sz val="11"/>
        <color indexed="8"/>
        <rFont val="Arial"/>
        <family val="2"/>
      </rPr>
      <t>gult</t>
    </r>
    <r>
      <rPr>
        <sz val="11"/>
        <color indexed="8"/>
        <rFont val="Arial"/>
        <family val="2"/>
      </rPr>
      <t xml:space="preserve">. </t>
    </r>
  </si>
  <si>
    <t>Manglande prisar vil kunne medføre at tilbodet må avvisast.</t>
  </si>
  <si>
    <t xml:space="preserve">Skjemaet skal ikkje endrast ved å ta vekk eller leggje til produkt eller linjer. </t>
  </si>
  <si>
    <t xml:space="preserve">Når vi ber om pris på ei vare, skal vi ha lik pris på alle farger og størrelsar. Det skal ikkje lagast nye linjer i skjemaet, men legges inn som separate linjer i leverandørs varekatalog. </t>
  </si>
  <si>
    <t xml:space="preserve">På nokre produkt, der det er forskjellige pakningar/storleikar, er det lagt saman til eit estimert totalt forbruk. </t>
  </si>
  <si>
    <t>Oppdragsgjevar ber om at tilboden pakining i så stor grad som mogleg tilsvarar storleik som er etterspurd. Nokre av produkta vi etterspør kan ikkje det leverast inn alternativ forpakning på, desse er markert i prisskjema.</t>
  </si>
  <si>
    <t>Navn på tilbydar:</t>
  </si>
  <si>
    <t>Antall gram eller ml per pakning</t>
  </si>
  <si>
    <t>Mengde pr. tilbydd pakning OBS! Skriv inn kun tall</t>
  </si>
  <si>
    <t>AVTRYKKSMATERIALE</t>
  </si>
  <si>
    <r>
      <t xml:space="preserve">Alginat - </t>
    </r>
    <r>
      <rPr>
        <sz val="11"/>
        <rFont val="Calibri"/>
        <family val="2"/>
      </rPr>
      <t>Oppgi to fabrikat</t>
    </r>
  </si>
  <si>
    <t>Normal (500g)</t>
  </si>
  <si>
    <t>Fast set (1000g)</t>
  </si>
  <si>
    <r>
      <t xml:space="preserve">Polyeter - </t>
    </r>
    <r>
      <rPr>
        <sz val="11"/>
        <rFont val="Calibri"/>
        <family val="2"/>
      </rPr>
      <t>Oppgi både base og katalysator i same fabrikat. Tilbydar kan ikkje avvike frå denne storleiken.</t>
    </r>
    <r>
      <rPr>
        <b/>
        <sz val="11"/>
        <rFont val="Calibri"/>
        <family val="2"/>
      </rPr>
      <t xml:space="preserve"> </t>
    </r>
  </si>
  <si>
    <t>2x360ml (300ml + 60ml)</t>
  </si>
  <si>
    <t>ikkje relevant</t>
  </si>
  <si>
    <t>Mengde pr. tilbydd pakning (stk) OBS! Skriv inn kun tall</t>
  </si>
  <si>
    <t>KANYLER OG SUTUR</t>
  </si>
  <si>
    <r>
      <t xml:space="preserve">Injeksjonskanyle, </t>
    </r>
    <r>
      <rPr>
        <sz val="11"/>
        <rFont val="Calibri"/>
        <family val="2"/>
      </rPr>
      <t>27G, 25mm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(100stk per pakning)</t>
    </r>
  </si>
  <si>
    <r>
      <t xml:space="preserve">Injeksjonskanyle, </t>
    </r>
    <r>
      <rPr>
        <sz val="11"/>
        <rFont val="Calibri"/>
        <family val="2"/>
      </rPr>
      <t>30G, 12mm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(100stk per pakning)</t>
    </r>
  </si>
  <si>
    <r>
      <rPr>
        <b/>
        <sz val="11"/>
        <rFont val="Calibri"/>
        <family val="2"/>
      </rPr>
      <t>Injeksjonskanyle</t>
    </r>
    <r>
      <rPr>
        <sz val="11"/>
        <rFont val="Calibri"/>
        <family val="2"/>
      </rPr>
      <t>, 30 G, 25 mm</t>
    </r>
    <r>
      <rPr>
        <sz val="11"/>
        <rFont val="Calibri"/>
        <family val="2"/>
      </rPr>
      <t xml:space="preserve"> </t>
    </r>
    <r>
      <rPr>
        <i/>
        <sz val="11"/>
        <rFont val="Calibri"/>
        <family val="2"/>
      </rPr>
      <t>(100stk per pakning)</t>
    </r>
  </si>
  <si>
    <t>Sutur</t>
  </si>
  <si>
    <t>Resorberbar, 4-0 (36stk per pakning)</t>
  </si>
  <si>
    <t>Antall ml per eining</t>
  </si>
  <si>
    <t xml:space="preserve">Estimert antall einingar </t>
  </si>
  <si>
    <t>Mengde pr. tilbydd eining (ml) OBS! Skriv inn kun tall</t>
  </si>
  <si>
    <t>Listepris for avtaleprodukt per eining</t>
  </si>
  <si>
    <t>Tilbydd pris for avtaleprodukt per eining</t>
  </si>
  <si>
    <t>DESINFEKSJON</t>
  </si>
  <si>
    <t>Unit/sugeanlegg</t>
  </si>
  <si>
    <t>Handdesinfeksjon</t>
  </si>
  <si>
    <t>størrelse 1</t>
  </si>
  <si>
    <t>størrelse 2 (albogedispensar)</t>
  </si>
  <si>
    <t xml:space="preserve">Overflatedesinfeksjon </t>
  </si>
  <si>
    <t>Størrelse 1</t>
  </si>
  <si>
    <t>Størrelse 2 (med tensid)</t>
  </si>
  <si>
    <t>Avtrykksdesinfeksjon</t>
  </si>
  <si>
    <t>EINGONGSARTIKLAR</t>
  </si>
  <si>
    <r>
      <t>Spritklutar</t>
    </r>
    <r>
      <rPr>
        <sz val="11"/>
        <rFont val="Calibri"/>
        <family val="2"/>
      </rPr>
      <t xml:space="preserve"> 10 X10cm</t>
    </r>
  </si>
  <si>
    <t>Munnbind med strikk, latexfri Type II R</t>
  </si>
  <si>
    <r>
      <t xml:space="preserve">Bomullsrullar, </t>
    </r>
    <r>
      <rPr>
        <sz val="11"/>
        <rFont val="Calibri"/>
        <family val="2"/>
      </rPr>
      <t>str 2</t>
    </r>
  </si>
  <si>
    <t>Kreppserviettar  37X38cm</t>
  </si>
  <si>
    <t>Servietter plastbelagt</t>
  </si>
  <si>
    <r>
      <t xml:space="preserve">Eingongshanskar, </t>
    </r>
    <r>
      <rPr>
        <sz val="11"/>
        <rFont val="Calibri"/>
        <family val="2"/>
      </rPr>
      <t>Nitril (utan pudder) alle størrelser, AQL &lt; 1,5. Oppgi verdi.</t>
    </r>
  </si>
  <si>
    <t>Plastpinne til applikasjon av bonding</t>
  </si>
  <si>
    <t>Dappenglass</t>
  </si>
  <si>
    <r>
      <t>Drikkebeger - (</t>
    </r>
    <r>
      <rPr>
        <sz val="11"/>
        <rFont val="Calibri"/>
        <family val="2"/>
      </rPr>
      <t>3000stk per pakning</t>
    </r>
    <r>
      <rPr>
        <b/>
        <sz val="11"/>
        <rFont val="Calibri"/>
        <family val="2"/>
      </rPr>
      <t>)</t>
    </r>
  </si>
  <si>
    <t>Spiralsug</t>
  </si>
  <si>
    <t xml:space="preserve">Antall gram eller einingar per pakning </t>
  </si>
  <si>
    <r>
      <t xml:space="preserve">FYLLINGSMATERIALER </t>
    </r>
    <r>
      <rPr>
        <sz val="10"/>
        <rFont val="Arial"/>
        <family val="2"/>
      </rPr>
      <t/>
    </r>
  </si>
  <si>
    <r>
      <rPr>
        <b/>
        <sz val="11"/>
        <rFont val="Calibri"/>
        <family val="2"/>
      </rPr>
      <t>Glassionomersement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 xml:space="preserve">- </t>
    </r>
    <r>
      <rPr>
        <sz val="11"/>
        <rFont val="Calibri"/>
        <family val="2"/>
      </rPr>
      <t>Oppgi to fabrikat, lysherdende med eventuell tilhøyrande dentinbehandling til GIC</t>
    </r>
  </si>
  <si>
    <t>Lysherdande (50 stk kapslar pr. pakke)</t>
  </si>
  <si>
    <t>Kjemisk herdande (50 stk kapslar pr. pakke)</t>
  </si>
  <si>
    <r>
      <t xml:space="preserve">IRM kapsler 50x caps </t>
    </r>
    <r>
      <rPr>
        <i/>
        <sz val="11"/>
        <color indexed="8"/>
        <rFont val="Calibri"/>
        <family val="2"/>
      </rPr>
      <t>(50 kapslar pr pakke)</t>
    </r>
  </si>
  <si>
    <r>
      <t xml:space="preserve">Kompositt - </t>
    </r>
    <r>
      <rPr>
        <sz val="11"/>
        <rFont val="Calibri"/>
        <family val="2"/>
      </rPr>
      <t>Nano/Nanohybrid</t>
    </r>
  </si>
  <si>
    <t>Flow - oppgi to typar</t>
  </si>
  <si>
    <t>Fabrikant 1 (2g sprøyte)</t>
  </si>
  <si>
    <t>Fabrikant 2 (20x0,2g kapslar)</t>
  </si>
  <si>
    <t>For anterior og posterior - oppgi to typar</t>
  </si>
  <si>
    <t>Fabrikant 1 (20x0,2g kapslar)</t>
  </si>
  <si>
    <t>Fabriklant 2 (20x0,2g kapslar)</t>
  </si>
  <si>
    <t xml:space="preserve">Antall gram, ml eller einingar per pakning </t>
  </si>
  <si>
    <t>Mengde pr. tilbydd pakning/eining OBS! Skriv inn kun tall</t>
  </si>
  <si>
    <t>Listepris for avtaleprodukt per pakning/eining</t>
  </si>
  <si>
    <t>Tilbydd pris for avtaleprodukt per pakning/eining</t>
  </si>
  <si>
    <t>FISSURFORSEGLING OG BONDING</t>
  </si>
  <si>
    <r>
      <t xml:space="preserve">Fissurforsegling lysherdande </t>
    </r>
    <r>
      <rPr>
        <sz val="11"/>
        <rFont val="Calibri"/>
        <family val="2"/>
      </rPr>
      <t xml:space="preserve">- Oppgi to ulike fabrikat  </t>
    </r>
  </si>
  <si>
    <t>Fabrikant 1 - lysherdande (1,25g, sprøyte)</t>
  </si>
  <si>
    <t>Fabrikant 2 - lysherdande 1,2 ml, sprøyte)</t>
  </si>
  <si>
    <r>
      <t xml:space="preserve">Fissurforsegling kjemisk </t>
    </r>
    <r>
      <rPr>
        <i/>
        <sz val="11"/>
        <rFont val="Calibri"/>
        <family val="2"/>
      </rPr>
      <t>(50 stk pr. pakning)</t>
    </r>
  </si>
  <si>
    <t>Bonding</t>
  </si>
  <si>
    <t>Flaske (5 ml)</t>
  </si>
  <si>
    <t>Singeldoser (100 stk.)</t>
  </si>
  <si>
    <t xml:space="preserve">Estimert antall einingar eller pakningar </t>
  </si>
  <si>
    <t>Mengde pr. tilbydd pakning (g,ml eller stk) OBS! Skriv inn kun tall</t>
  </si>
  <si>
    <t>FYLLINGSHJELPEMIDLAR</t>
  </si>
  <si>
    <t>Matriseband, stål</t>
  </si>
  <si>
    <t>Molar</t>
  </si>
  <si>
    <t>Fabrikant 1 (30 stk pr. pakning)</t>
  </si>
  <si>
    <t>Fabrikant 2 (30 stk pr. pakning)</t>
  </si>
  <si>
    <t>Premolar</t>
  </si>
  <si>
    <t>Fabrikant 1 (100 stk pr. pakning)</t>
  </si>
  <si>
    <t>Fabrikant 2 (100 stk pr. pakning)</t>
  </si>
  <si>
    <r>
      <t xml:space="preserve">Klasse 5 matriser </t>
    </r>
    <r>
      <rPr>
        <i/>
        <sz val="11"/>
        <rFont val="Calibri"/>
        <family val="2"/>
      </rPr>
      <t>(6 stk pr. pakning)</t>
    </r>
  </si>
  <si>
    <t xml:space="preserve">Konturerte matriser </t>
  </si>
  <si>
    <t>Molar (30 stk pr. pakning)</t>
  </si>
  <si>
    <t>Premolar (30 stk pr. pakning)</t>
  </si>
  <si>
    <r>
      <t xml:space="preserve">Etsegel </t>
    </r>
    <r>
      <rPr>
        <sz val="11"/>
        <rFont val="Calibri"/>
        <family val="2"/>
      </rPr>
      <t>- oppgi tre typer</t>
    </r>
  </si>
  <si>
    <t>Type 1 (1 eining er 2x3ml) Tilbydar kan ikkje avvike frå denne storleiken.</t>
  </si>
  <si>
    <t>Type 2 (1 eining er 2x2g) Tilbydar kan ikkje avvike frå denne storleiken.</t>
  </si>
  <si>
    <t>Type 3 (1 eining er 30 ml) Tilbydar kan ikkje avvike frå denne storleiken.</t>
  </si>
  <si>
    <t xml:space="preserve">Silikon pussekopp </t>
  </si>
  <si>
    <t xml:space="preserve">Fabrikant 1 - latexfri </t>
  </si>
  <si>
    <t>Fabrikant 2</t>
  </si>
  <si>
    <t>INSTRUMENTER</t>
  </si>
  <si>
    <t>Spegelhovud</t>
  </si>
  <si>
    <t>Fabrikant 1 (12 stk pr. pakning)</t>
  </si>
  <si>
    <t>Fabriklant 2 (12 stk pr. pakning)</t>
  </si>
  <si>
    <t>Pinsett</t>
  </si>
  <si>
    <t>Fabrikant 1 (pr. stk.)</t>
  </si>
  <si>
    <t>Fabrikant 2 (pr. stk.)</t>
  </si>
  <si>
    <r>
      <t xml:space="preserve">Sonder </t>
    </r>
    <r>
      <rPr>
        <sz val="11"/>
        <rFont val="Calibri"/>
        <family val="2"/>
      </rPr>
      <t>rette, enkeltsidige</t>
    </r>
  </si>
  <si>
    <t>Fabriklant 2 (pr. stk.)</t>
  </si>
  <si>
    <t>ENDODONTI</t>
  </si>
  <si>
    <r>
      <t xml:space="preserve">Filer </t>
    </r>
    <r>
      <rPr>
        <sz val="11"/>
        <rFont val="Calibri"/>
        <family val="2"/>
      </rPr>
      <t xml:space="preserve">- Oppgi tre ulike fabrikat </t>
    </r>
  </si>
  <si>
    <t>Fabrikant 1 (6 stk pr. pakning)</t>
  </si>
  <si>
    <t>Fabrikant 2 (6 stk pr. pakning)</t>
  </si>
  <si>
    <r>
      <t>Kofferdam</t>
    </r>
    <r>
      <rPr>
        <sz val="11"/>
        <rFont val="Calibri"/>
        <family val="2"/>
      </rPr>
      <t xml:space="preserve"> - latexfri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m/ramme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(20 stk pr. pakning)</t>
    </r>
  </si>
  <si>
    <r>
      <t>Kofferdam</t>
    </r>
    <r>
      <rPr>
        <sz val="11"/>
        <rFont val="Calibri"/>
        <family val="2"/>
      </rPr>
      <t xml:space="preserve"> - latexfri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(30 stk pr. pakning)</t>
    </r>
  </si>
  <si>
    <r>
      <t xml:space="preserve">Rotkanalinstrument til maskinell bruk </t>
    </r>
    <r>
      <rPr>
        <sz val="11"/>
        <rFont val="Calibri"/>
        <family val="2"/>
      </rPr>
      <t>- oppgi to typer</t>
    </r>
  </si>
  <si>
    <t>Antall ml eller gram per pakning</t>
  </si>
  <si>
    <t>Mengde pr. tilbydd pakning (ml eller gram) OBS! Skriv inn kun tall</t>
  </si>
  <si>
    <t>ENDODONTISKE MATERIAL/MEDIKAMENT</t>
  </si>
  <si>
    <r>
      <t>Kalsiumhydroksyd-pasta,</t>
    </r>
    <r>
      <rPr>
        <sz val="11"/>
        <rFont val="Calibri"/>
        <family val="2"/>
      </rPr>
      <t xml:space="preserve">  - oppgi to fabrikantar</t>
    </r>
    <r>
      <rPr>
        <b/>
        <sz val="11"/>
        <rFont val="Calibri"/>
        <family val="2"/>
      </rPr>
      <t xml:space="preserve"> </t>
    </r>
  </si>
  <si>
    <t>Fabrikant 1 (4x1,5ml - totalt 6ml)</t>
  </si>
  <si>
    <t>Fabrikant 2 (4x1,5ml - totalt 6ml)</t>
  </si>
  <si>
    <r>
      <t>Sealer</t>
    </r>
    <r>
      <rPr>
        <sz val="11"/>
        <rFont val="Calibri"/>
        <family val="2"/>
      </rPr>
      <t xml:space="preserve"> (epoxyamin-basert) - oppgi to fabrikantar</t>
    </r>
  </si>
  <si>
    <t>Fabrikant 1 (2x15g - totalt 30g)</t>
  </si>
  <si>
    <t>Fabrikant 2 (2x15g - totalt 30g)</t>
  </si>
  <si>
    <t>PREPARASJON OG PUSSING</t>
  </si>
  <si>
    <r>
      <t xml:space="preserve">Diamant FG, </t>
    </r>
    <r>
      <rPr>
        <sz val="11"/>
        <rFont val="Calibri"/>
        <family val="2"/>
      </rPr>
      <t>Sylinder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(5 stk pr. pakning)</t>
    </r>
  </si>
  <si>
    <r>
      <t xml:space="preserve">Diamant FG, </t>
    </r>
    <r>
      <rPr>
        <sz val="11"/>
        <rFont val="Calibri"/>
        <family val="2"/>
      </rPr>
      <t xml:space="preserve">Rund </t>
    </r>
    <r>
      <rPr>
        <i/>
        <sz val="11"/>
        <rFont val="Calibri"/>
        <family val="2"/>
      </rPr>
      <t>(5 stk pr. pakning)</t>
    </r>
  </si>
  <si>
    <r>
      <t>Pussediamant VST,</t>
    </r>
    <r>
      <rPr>
        <sz val="11"/>
        <rFont val="Calibri"/>
        <family val="2"/>
      </rPr>
      <t xml:space="preserve"> knopp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(5 stk pr. pakning)</t>
    </r>
  </si>
  <si>
    <r>
      <t>Pussediamant VST,</t>
    </r>
    <r>
      <rPr>
        <sz val="11"/>
        <rFont val="Calibri"/>
        <family val="2"/>
      </rPr>
      <t xml:space="preserve"> rund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(5 stk pr. pakning)</t>
    </r>
  </si>
  <si>
    <r>
      <t>Pussediamant VST,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flamme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(5 stk pr. pakning)</t>
    </r>
  </si>
  <si>
    <r>
      <t>Gummipolerar</t>
    </r>
    <r>
      <rPr>
        <sz val="11"/>
        <rFont val="Calibri"/>
        <family val="2"/>
      </rPr>
      <t xml:space="preserve"> , latexfri</t>
    </r>
    <r>
      <rPr>
        <b/>
        <sz val="11"/>
        <rFont val="Calibri"/>
        <family val="2"/>
      </rPr>
      <t xml:space="preserve"> </t>
    </r>
    <r>
      <rPr>
        <i/>
        <sz val="11"/>
        <rFont val="Calibri"/>
        <family val="2"/>
      </rPr>
      <t>(50 stk pr. pakning)</t>
    </r>
  </si>
  <si>
    <r>
      <t xml:space="preserve">Rosenbor </t>
    </r>
    <r>
      <rPr>
        <sz val="11"/>
        <rFont val="Calibri"/>
        <family val="2"/>
      </rPr>
      <t>- oppgi to typer</t>
    </r>
  </si>
  <si>
    <t>Fabrikant 2 (10 stk pr. pakning)</t>
  </si>
  <si>
    <t>RØNTGEN</t>
  </si>
  <si>
    <t>Plastovertrekk til fosforplater</t>
  </si>
  <si>
    <t>Størrelse 2 - stor (500 stk pr. pakning)</t>
  </si>
  <si>
    <t>Størrelse 1 - medium (100 stk pr. pakning)</t>
  </si>
  <si>
    <t>Størrelse 0 - liten (100 stk pr. pakning)</t>
  </si>
  <si>
    <r>
      <t xml:space="preserve">FLUORLAKK </t>
    </r>
    <r>
      <rPr>
        <i/>
        <sz val="11"/>
        <rFont val="Calibri"/>
        <family val="2"/>
      </rPr>
      <t>(10 ml)</t>
    </r>
  </si>
  <si>
    <t>Totalpris</t>
  </si>
  <si>
    <t>Rabattsats på kantsortiment (blir ikkje evaluert)</t>
  </si>
  <si>
    <t>VLFK/26/202</t>
  </si>
  <si>
    <r>
      <t xml:space="preserve">I dei produkta som vi ber om fleire fabrikantar, blir det totale forbruket på eit gitt produkt dividert på antal fabrikantar vi ber om. Det totale forbruket er markert i </t>
    </r>
    <r>
      <rPr>
        <b/>
        <sz val="11"/>
        <rFont val="Arial"/>
        <family val="2"/>
      </rPr>
      <t>utheva</t>
    </r>
    <r>
      <rPr>
        <sz val="11"/>
        <rFont val="Arial"/>
        <family val="2"/>
      </rPr>
      <t xml:space="preserve"> skrift. Der vi ber om fleire fabrikantar er det mogleg å oppgi ulike produsentar som leverar tilsvarande produkt. Eksempelvis: Pinsett, kvar vi ber om 2 ulike fabrikantar. Her kan de legge inn to forskjellige produsentar av filer. </t>
    </r>
  </si>
  <si>
    <t>Vedlegg C - Prisskjema</t>
  </si>
  <si>
    <t>Produkt med høg risiko for negative konsekvensar for menneskerettigheitar og arbeidsforhold - jf. krav 11 i kravspec.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</si>
</sst>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&quot;kr&quot;\ #,##0.00"/>
    <numFmt numFmtId="167" formatCode="_ [$kr-414]\ * #,##0.00_ ;_ [$kr-414]\ * \-#,##0.00_ ;_ [$kr-414]\ * &quot;-&quot;??_ ;_ @_ 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Calibri"/>
      <family val="2"/>
    </font>
    <font>
      <sz val="8"/>
      <name val="Calibri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color indexed="81"/>
      <name val="Tahoma"/>
      <family val="2"/>
    </font>
    <font>
      <sz val="9"/>
      <color indexed="81"/>
      <name val="Tahoma"/>
      <charset val="1"/>
    </font>
    <font>
      <u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2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">
    <xf numFmtId="0" fontId="0" fillId="0" borderId="0"/>
    <xf numFmtId="0" fontId="20" fillId="4" borderId="0" applyNumberFormat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5" borderId="10" applyNumberFormat="0" applyFont="0" applyAlignment="0" applyProtection="0"/>
    <xf numFmtId="0" fontId="21" fillId="6" borderId="0" applyNumberFormat="0" applyBorder="0" applyAlignment="0" applyProtection="0"/>
    <xf numFmtId="9" fontId="2" fillId="0" borderId="0" applyFont="0" applyFill="0" applyBorder="0" applyAlignment="0" applyProtection="0"/>
  </cellStyleXfs>
  <cellXfs count="150">
    <xf numFmtId="0" fontId="0" fillId="0" borderId="0" xfId="0"/>
    <xf numFmtId="0" fontId="23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3" fillId="0" borderId="0" xfId="0" applyFont="1" applyAlignment="1">
      <alignment horizontal="center"/>
    </xf>
    <xf numFmtId="0" fontId="5" fillId="0" borderId="0" xfId="0" applyFont="1"/>
    <xf numFmtId="0" fontId="23" fillId="0" borderId="0" xfId="0" applyFont="1" applyAlignment="1">
      <alignment wrapText="1"/>
    </xf>
    <xf numFmtId="0" fontId="24" fillId="2" borderId="1" xfId="0" applyFont="1" applyFill="1" applyBorder="1" applyAlignment="1">
      <alignment horizontal="left" vertical="justify"/>
    </xf>
    <xf numFmtId="0" fontId="25" fillId="7" borderId="1" xfId="0" applyFont="1" applyFill="1" applyBorder="1" applyAlignment="1">
      <alignment horizontal="left" vertical="justify"/>
    </xf>
    <xf numFmtId="0" fontId="22" fillId="0" borderId="0" xfId="0" applyFont="1" applyAlignment="1">
      <alignment horizontal="right" vertical="center"/>
    </xf>
    <xf numFmtId="0" fontId="24" fillId="8" borderId="1" xfId="0" applyFont="1" applyFill="1" applyBorder="1" applyAlignment="1">
      <alignment horizontal="left" vertical="justify"/>
    </xf>
    <xf numFmtId="0" fontId="22" fillId="0" borderId="0" xfId="0" applyFont="1" applyAlignment="1">
      <alignment horizontal="center" vertical="center" wrapText="1"/>
    </xf>
    <xf numFmtId="164" fontId="24" fillId="2" borderId="1" xfId="2" applyFont="1" applyFill="1" applyBorder="1" applyAlignment="1">
      <alignment vertical="justify"/>
    </xf>
    <xf numFmtId="0" fontId="24" fillId="2" borderId="1" xfId="0" applyFont="1" applyFill="1" applyBorder="1" applyAlignment="1">
      <alignment vertical="justify"/>
    </xf>
    <xf numFmtId="0" fontId="24" fillId="7" borderId="1" xfId="0" applyFont="1" applyFill="1" applyBorder="1" applyAlignment="1">
      <alignment horizontal="left" vertical="justify"/>
    </xf>
    <xf numFmtId="0" fontId="24" fillId="7" borderId="1" xfId="0" applyFont="1" applyFill="1" applyBorder="1" applyAlignment="1">
      <alignment vertical="justify"/>
    </xf>
    <xf numFmtId="0" fontId="25" fillId="7" borderId="1" xfId="0" applyFont="1" applyFill="1" applyBorder="1" applyAlignment="1">
      <alignment vertical="justify"/>
    </xf>
    <xf numFmtId="0" fontId="24" fillId="7" borderId="1" xfId="0" applyFont="1" applyFill="1" applyBorder="1" applyAlignment="1">
      <alignment horizontal="left"/>
    </xf>
    <xf numFmtId="0" fontId="26" fillId="7" borderId="1" xfId="0" applyFont="1" applyFill="1" applyBorder="1" applyAlignment="1">
      <alignment horizontal="left"/>
    </xf>
    <xf numFmtId="0" fontId="24" fillId="7" borderId="1" xfId="0" applyFont="1" applyFill="1" applyBorder="1" applyAlignment="1">
      <alignment horizontal="left" wrapText="1"/>
    </xf>
    <xf numFmtId="0" fontId="26" fillId="7" borderId="2" xfId="0" applyFont="1" applyFill="1" applyBorder="1" applyAlignment="1">
      <alignment horizontal="left"/>
    </xf>
    <xf numFmtId="0" fontId="0" fillId="7" borderId="1" xfId="0" applyFill="1" applyBorder="1" applyAlignment="1">
      <alignment horizontal="left" vertical="justify"/>
    </xf>
    <xf numFmtId="0" fontId="24" fillId="9" borderId="1" xfId="0" applyFont="1" applyFill="1" applyBorder="1" applyAlignment="1">
      <alignment horizontal="left" vertical="justify"/>
    </xf>
    <xf numFmtId="0" fontId="24" fillId="9" borderId="1" xfId="0" applyFont="1" applyFill="1" applyBorder="1" applyAlignment="1">
      <alignment vertical="justify"/>
    </xf>
    <xf numFmtId="0" fontId="26" fillId="9" borderId="1" xfId="0" applyFont="1" applyFill="1" applyBorder="1" applyAlignment="1">
      <alignment vertical="justify"/>
    </xf>
    <xf numFmtId="0" fontId="25" fillId="9" borderId="1" xfId="0" applyFont="1" applyFill="1" applyBorder="1" applyAlignment="1">
      <alignment vertical="justify"/>
    </xf>
    <xf numFmtId="0" fontId="25" fillId="9" borderId="1" xfId="0" applyFont="1" applyFill="1" applyBorder="1" applyAlignment="1">
      <alignment horizontal="left" vertical="justify"/>
    </xf>
    <xf numFmtId="0" fontId="26" fillId="9" borderId="1" xfId="0" applyFont="1" applyFill="1" applyBorder="1" applyAlignment="1">
      <alignment horizontal="left" vertical="justify"/>
    </xf>
    <xf numFmtId="0" fontId="24" fillId="9" borderId="1" xfId="0" applyFont="1" applyFill="1" applyBorder="1" applyAlignment="1">
      <alignment horizontal="left"/>
    </xf>
    <xf numFmtId="0" fontId="26" fillId="9" borderId="1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left"/>
    </xf>
    <xf numFmtId="0" fontId="24" fillId="9" borderId="3" xfId="0" applyFont="1" applyFill="1" applyBorder="1" applyAlignment="1">
      <alignment horizontal="left" vertical="justify"/>
    </xf>
    <xf numFmtId="0" fontId="24" fillId="9" borderId="1" xfId="0" applyFont="1" applyFill="1" applyBorder="1" applyAlignment="1">
      <alignment horizontal="left" wrapText="1"/>
    </xf>
    <xf numFmtId="0" fontId="24" fillId="9" borderId="3" xfId="0" applyFont="1" applyFill="1" applyBorder="1" applyAlignment="1">
      <alignment horizontal="left"/>
    </xf>
    <xf numFmtId="0" fontId="26" fillId="9" borderId="2" xfId="0" applyFont="1" applyFill="1" applyBorder="1" applyAlignment="1">
      <alignment horizontal="left"/>
    </xf>
    <xf numFmtId="9" fontId="25" fillId="9" borderId="1" xfId="2" applyNumberFormat="1" applyFont="1" applyFill="1" applyBorder="1" applyAlignment="1">
      <alignment horizontal="right"/>
    </xf>
    <xf numFmtId="9" fontId="25" fillId="9" borderId="1" xfId="0" applyNumberFormat="1" applyFont="1" applyFill="1" applyBorder="1" applyAlignment="1">
      <alignment vertical="justify"/>
    </xf>
    <xf numFmtId="9" fontId="25" fillId="9" borderId="1" xfId="6" applyFont="1" applyFill="1" applyBorder="1" applyAlignment="1">
      <alignment horizontal="right"/>
    </xf>
    <xf numFmtId="0" fontId="23" fillId="0" borderId="0" xfId="0" applyFont="1" applyAlignment="1">
      <alignment vertical="center" wrapText="1"/>
    </xf>
    <xf numFmtId="0" fontId="24" fillId="9" borderId="4" xfId="0" applyFont="1" applyFill="1" applyBorder="1" applyAlignment="1">
      <alignment horizontal="left" vertical="justify"/>
    </xf>
    <xf numFmtId="0" fontId="25" fillId="9" borderId="4" xfId="0" applyFont="1" applyFill="1" applyBorder="1" applyAlignment="1">
      <alignment vertical="justify"/>
    </xf>
    <xf numFmtId="0" fontId="25" fillId="7" borderId="4" xfId="0" applyFont="1" applyFill="1" applyBorder="1" applyAlignment="1">
      <alignment horizontal="left" vertical="justify"/>
    </xf>
    <xf numFmtId="9" fontId="25" fillId="9" borderId="4" xfId="2" applyNumberFormat="1" applyFont="1" applyFill="1" applyBorder="1" applyAlignment="1">
      <alignment horizontal="right"/>
    </xf>
    <xf numFmtId="0" fontId="24" fillId="7" borderId="5" xfId="0" applyFont="1" applyFill="1" applyBorder="1" applyAlignment="1">
      <alignment horizontal="left" vertical="justify"/>
    </xf>
    <xf numFmtId="0" fontId="27" fillId="0" borderId="0" xfId="0" applyFont="1" applyAlignment="1">
      <alignment horizontal="center" vertical="center" wrapText="1"/>
    </xf>
    <xf numFmtId="0" fontId="22" fillId="10" borderId="6" xfId="0" applyFont="1" applyFill="1" applyBorder="1" applyAlignment="1">
      <alignment horizontal="right" vertical="center"/>
    </xf>
    <xf numFmtId="0" fontId="10" fillId="0" borderId="0" xfId="0" applyFont="1"/>
    <xf numFmtId="0" fontId="5" fillId="9" borderId="1" xfId="0" applyFont="1" applyFill="1" applyBorder="1" applyAlignment="1">
      <alignment vertical="justify"/>
    </xf>
    <xf numFmtId="166" fontId="0" fillId="0" borderId="0" xfId="0" applyNumberFormat="1"/>
    <xf numFmtId="0" fontId="28" fillId="9" borderId="1" xfId="0" applyFont="1" applyFill="1" applyBorder="1" applyAlignment="1">
      <alignment horizontal="left"/>
    </xf>
    <xf numFmtId="0" fontId="25" fillId="9" borderId="1" xfId="0" applyFont="1" applyFill="1" applyBorder="1" applyAlignment="1">
      <alignment horizontal="right" vertical="center"/>
    </xf>
    <xf numFmtId="0" fontId="24" fillId="9" borderId="1" xfId="0" applyFont="1" applyFill="1" applyBorder="1" applyAlignment="1">
      <alignment horizontal="right" vertical="justify"/>
    </xf>
    <xf numFmtId="0" fontId="25" fillId="9" borderId="1" xfId="0" applyFont="1" applyFill="1" applyBorder="1" applyAlignment="1">
      <alignment horizontal="right" vertical="justify"/>
    </xf>
    <xf numFmtId="164" fontId="25" fillId="9" borderId="1" xfId="0" applyNumberFormat="1" applyFont="1" applyFill="1" applyBorder="1" applyAlignment="1">
      <alignment vertical="justify"/>
    </xf>
    <xf numFmtId="166" fontId="24" fillId="2" borderId="1" xfId="0" applyNumberFormat="1" applyFont="1" applyFill="1" applyBorder="1" applyAlignment="1">
      <alignment vertical="justify"/>
    </xf>
    <xf numFmtId="164" fontId="24" fillId="9" borderId="1" xfId="0" applyNumberFormat="1" applyFont="1" applyFill="1" applyBorder="1" applyAlignment="1">
      <alignment horizontal="left" vertical="justify"/>
    </xf>
    <xf numFmtId="0" fontId="0" fillId="0" borderId="0" xfId="0" applyAlignment="1">
      <alignment horizontal="center"/>
    </xf>
    <xf numFmtId="0" fontId="24" fillId="2" borderId="1" xfId="0" applyFont="1" applyFill="1" applyBorder="1" applyAlignment="1">
      <alignment horizontal="center" vertical="justify"/>
    </xf>
    <xf numFmtId="164" fontId="25" fillId="9" borderId="1" xfId="2" applyFont="1" applyFill="1" applyBorder="1" applyAlignment="1">
      <alignment horizontal="center"/>
    </xf>
    <xf numFmtId="164" fontId="24" fillId="9" borderId="1" xfId="2" applyFont="1" applyFill="1" applyBorder="1" applyAlignment="1">
      <alignment horizontal="center"/>
    </xf>
    <xf numFmtId="164" fontId="24" fillId="9" borderId="1" xfId="0" applyNumberFormat="1" applyFont="1" applyFill="1" applyBorder="1" applyAlignment="1">
      <alignment horizontal="center" vertical="justify"/>
    </xf>
    <xf numFmtId="0" fontId="24" fillId="2" borderId="1" xfId="0" applyFont="1" applyFill="1" applyBorder="1" applyAlignment="1">
      <alignment horizontal="center" vertical="top"/>
    </xf>
    <xf numFmtId="164" fontId="24" fillId="9" borderId="3" xfId="2" applyFont="1" applyFill="1" applyBorder="1" applyAlignment="1">
      <alignment horizontal="center"/>
    </xf>
    <xf numFmtId="164" fontId="25" fillId="9" borderId="1" xfId="0" applyNumberFormat="1" applyFont="1" applyFill="1" applyBorder="1" applyAlignment="1">
      <alignment horizontal="center" vertical="justify"/>
    </xf>
    <xf numFmtId="164" fontId="25" fillId="9" borderId="3" xfId="2" applyFont="1" applyFill="1" applyBorder="1" applyAlignment="1">
      <alignment horizontal="center"/>
    </xf>
    <xf numFmtId="2" fontId="24" fillId="9" borderId="4" xfId="2" applyNumberFormat="1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7" fillId="11" borderId="3" xfId="0" applyFont="1" applyFill="1" applyBorder="1" applyAlignment="1">
      <alignment horizontal="center"/>
    </xf>
    <xf numFmtId="0" fontId="25" fillId="0" borderId="0" xfId="0" applyFont="1"/>
    <xf numFmtId="9" fontId="0" fillId="9" borderId="1" xfId="0" applyNumberFormat="1" applyFill="1" applyBorder="1"/>
    <xf numFmtId="165" fontId="24" fillId="9" borderId="1" xfId="2" applyNumberFormat="1" applyFont="1" applyFill="1" applyBorder="1" applyAlignment="1"/>
    <xf numFmtId="166" fontId="24" fillId="9" borderId="1" xfId="2" applyNumberFormat="1" applyFont="1" applyFill="1" applyBorder="1" applyAlignment="1"/>
    <xf numFmtId="9" fontId="25" fillId="7" borderId="1" xfId="0" applyNumberFormat="1" applyFont="1" applyFill="1" applyBorder="1"/>
    <xf numFmtId="9" fontId="25" fillId="9" borderId="1" xfId="0" applyNumberFormat="1" applyFont="1" applyFill="1" applyBorder="1"/>
    <xf numFmtId="9" fontId="0" fillId="7" borderId="1" xfId="0" applyNumberFormat="1" applyFill="1" applyBorder="1"/>
    <xf numFmtId="0" fontId="0" fillId="9" borderId="0" xfId="0" applyFill="1"/>
    <xf numFmtId="9" fontId="0" fillId="9" borderId="3" xfId="0" applyNumberFormat="1" applyFill="1" applyBorder="1"/>
    <xf numFmtId="165" fontId="24" fillId="9" borderId="3" xfId="2" applyNumberFormat="1" applyFont="1" applyFill="1" applyBorder="1" applyAlignment="1"/>
    <xf numFmtId="0" fontId="22" fillId="9" borderId="1" xfId="0" applyFont="1" applyFill="1" applyBorder="1"/>
    <xf numFmtId="0" fontId="0" fillId="9" borderId="1" xfId="0" applyFill="1" applyBorder="1"/>
    <xf numFmtId="0" fontId="24" fillId="9" borderId="1" xfId="2" applyNumberFormat="1" applyFont="1" applyFill="1" applyBorder="1" applyAlignment="1"/>
    <xf numFmtId="0" fontId="25" fillId="9" borderId="1" xfId="0" applyFont="1" applyFill="1" applyBorder="1"/>
    <xf numFmtId="9" fontId="0" fillId="7" borderId="2" xfId="0" applyNumberFormat="1" applyFill="1" applyBorder="1"/>
    <xf numFmtId="165" fontId="25" fillId="9" borderId="3" xfId="2" applyNumberFormat="1" applyFont="1" applyFill="1" applyBorder="1" applyAlignment="1"/>
    <xf numFmtId="164" fontId="25" fillId="7" borderId="1" xfId="2" applyFont="1" applyFill="1" applyBorder="1" applyAlignment="1"/>
    <xf numFmtId="164" fontId="25" fillId="7" borderId="2" xfId="2" applyFont="1" applyFill="1" applyBorder="1" applyAlignment="1"/>
    <xf numFmtId="9" fontId="25" fillId="9" borderId="1" xfId="2" applyNumberFormat="1" applyFont="1" applyFill="1" applyBorder="1" applyAlignment="1"/>
    <xf numFmtId="9" fontId="0" fillId="7" borderId="4" xfId="0" applyNumberFormat="1" applyFill="1" applyBorder="1"/>
    <xf numFmtId="0" fontId="24" fillId="9" borderId="4" xfId="2" applyNumberFormat="1" applyFont="1" applyFill="1" applyBorder="1" applyAlignment="1"/>
    <xf numFmtId="0" fontId="27" fillId="11" borderId="3" xfId="0" applyFont="1" applyFill="1" applyBorder="1"/>
    <xf numFmtId="166" fontId="27" fillId="11" borderId="3" xfId="0" applyNumberFormat="1" applyFont="1" applyFill="1" applyBorder="1"/>
    <xf numFmtId="9" fontId="0" fillId="0" borderId="0" xfId="0" applyNumberFormat="1"/>
    <xf numFmtId="0" fontId="30" fillId="0" borderId="0" xfId="0" applyFont="1"/>
    <xf numFmtId="166" fontId="30" fillId="0" borderId="0" xfId="0" applyNumberFormat="1" applyFont="1"/>
    <xf numFmtId="167" fontId="0" fillId="0" borderId="0" xfId="0" applyNumberFormat="1"/>
    <xf numFmtId="9" fontId="24" fillId="0" borderId="0" xfId="6" applyFont="1" applyFill="1" applyBorder="1" applyAlignment="1"/>
    <xf numFmtId="166" fontId="29" fillId="0" borderId="0" xfId="0" applyNumberFormat="1" applyFont="1"/>
    <xf numFmtId="0" fontId="27" fillId="0" borderId="0" xfId="0" applyFont="1"/>
    <xf numFmtId="166" fontId="27" fillId="0" borderId="0" xfId="0" applyNumberFormat="1" applyFont="1"/>
    <xf numFmtId="9" fontId="0" fillId="7" borderId="2" xfId="0" quotePrefix="1" applyNumberFormat="1" applyFill="1" applyBorder="1"/>
    <xf numFmtId="0" fontId="25" fillId="3" borderId="1" xfId="0" applyFont="1" applyFill="1" applyBorder="1" applyAlignment="1">
      <alignment vertical="justify" wrapText="1"/>
    </xf>
    <xf numFmtId="166" fontId="25" fillId="9" borderId="1" xfId="2" applyNumberFormat="1" applyFont="1" applyFill="1" applyBorder="1" applyAlignment="1">
      <alignment horizontal="right" vertical="justify" wrapText="1"/>
    </xf>
    <xf numFmtId="0" fontId="5" fillId="3" borderId="1" xfId="0" applyFont="1" applyFill="1" applyBorder="1" applyAlignment="1">
      <alignment vertical="justify" wrapText="1"/>
    </xf>
    <xf numFmtId="2" fontId="25" fillId="3" borderId="1" xfId="0" applyNumberFormat="1" applyFont="1" applyFill="1" applyBorder="1" applyAlignment="1">
      <alignment horizontal="left" vertical="justify" wrapText="1"/>
    </xf>
    <xf numFmtId="2" fontId="25" fillId="3" borderId="1" xfId="0" applyNumberFormat="1" applyFont="1" applyFill="1" applyBorder="1" applyAlignment="1">
      <alignment horizontal="right" vertical="justify" wrapText="1"/>
    </xf>
    <xf numFmtId="2" fontId="0" fillId="7" borderId="1" xfId="0" applyNumberFormat="1" applyFill="1" applyBorder="1" applyAlignment="1">
      <alignment horizontal="right" wrapText="1"/>
    </xf>
    <xf numFmtId="2" fontId="19" fillId="7" borderId="1" xfId="2" applyNumberFormat="1" applyFont="1" applyFill="1" applyBorder="1" applyAlignment="1">
      <alignment horizontal="right" wrapText="1"/>
    </xf>
    <xf numFmtId="2" fontId="25" fillId="7" borderId="1" xfId="2" applyNumberFormat="1" applyFont="1" applyFill="1" applyBorder="1" applyAlignment="1">
      <alignment horizontal="right" wrapText="1"/>
    </xf>
    <xf numFmtId="2" fontId="25" fillId="9" borderId="1" xfId="2" applyNumberFormat="1" applyFont="1" applyFill="1" applyBorder="1" applyAlignment="1">
      <alignment horizontal="center" wrapText="1"/>
    </xf>
    <xf numFmtId="166" fontId="25" fillId="9" borderId="2" xfId="2" applyNumberFormat="1" applyFont="1" applyFill="1" applyBorder="1" applyAlignment="1">
      <alignment horizontal="right" vertical="justify" wrapText="1"/>
    </xf>
    <xf numFmtId="166" fontId="23" fillId="12" borderId="7" xfId="0" applyNumberFormat="1" applyFont="1" applyFill="1" applyBorder="1"/>
    <xf numFmtId="10" fontId="25" fillId="9" borderId="1" xfId="2" applyNumberFormat="1" applyFont="1" applyFill="1" applyBorder="1" applyAlignment="1">
      <alignment horizontal="right" wrapText="1"/>
    </xf>
    <xf numFmtId="164" fontId="24" fillId="9" borderId="1" xfId="2" applyFont="1" applyFill="1" applyBorder="1" applyAlignment="1"/>
    <xf numFmtId="164" fontId="25" fillId="9" borderId="1" xfId="2" applyFont="1" applyFill="1" applyBorder="1" applyAlignment="1"/>
    <xf numFmtId="164" fontId="24" fillId="7" borderId="1" xfId="2" applyFont="1" applyFill="1" applyBorder="1" applyAlignment="1"/>
    <xf numFmtId="164" fontId="24" fillId="7" borderId="1" xfId="0" applyNumberFormat="1" applyFont="1" applyFill="1" applyBorder="1" applyAlignment="1">
      <alignment horizontal="left" vertical="justify"/>
    </xf>
    <xf numFmtId="164" fontId="24" fillId="9" borderId="3" xfId="2" applyFont="1" applyFill="1" applyBorder="1" applyAlignment="1"/>
    <xf numFmtId="164" fontId="25" fillId="7" borderId="1" xfId="0" applyNumberFormat="1" applyFont="1" applyFill="1" applyBorder="1" applyAlignment="1">
      <alignment vertical="justify"/>
    </xf>
    <xf numFmtId="164" fontId="25" fillId="9" borderId="1" xfId="0" applyNumberFormat="1" applyFont="1" applyFill="1" applyBorder="1" applyAlignment="1">
      <alignment horizontal="left" vertical="justify"/>
    </xf>
    <xf numFmtId="164" fontId="26" fillId="9" borderId="1" xfId="0" applyNumberFormat="1" applyFont="1" applyFill="1" applyBorder="1" applyAlignment="1">
      <alignment horizontal="left"/>
    </xf>
    <xf numFmtId="164" fontId="24" fillId="7" borderId="1" xfId="0" applyNumberFormat="1" applyFont="1" applyFill="1" applyBorder="1" applyAlignment="1">
      <alignment horizontal="left"/>
    </xf>
    <xf numFmtId="164" fontId="25" fillId="9" borderId="1" xfId="0" applyNumberFormat="1" applyFont="1" applyFill="1" applyBorder="1"/>
    <xf numFmtId="164" fontId="25" fillId="9" borderId="3" xfId="2" applyFont="1" applyFill="1" applyBorder="1" applyAlignment="1"/>
    <xf numFmtId="164" fontId="24" fillId="7" borderId="4" xfId="2" applyFont="1" applyFill="1" applyBorder="1" applyAlignment="1"/>
    <xf numFmtId="2" fontId="24" fillId="7" borderId="1" xfId="0" applyNumberFormat="1" applyFont="1" applyFill="1" applyBorder="1" applyAlignment="1">
      <alignment horizontal="left" vertical="justify"/>
    </xf>
    <xf numFmtId="2" fontId="25" fillId="9" borderId="1" xfId="2" applyNumberFormat="1" applyFont="1" applyFill="1" applyBorder="1" applyAlignment="1"/>
    <xf numFmtId="2" fontId="24" fillId="7" borderId="1" xfId="2" applyNumberFormat="1" applyFont="1" applyFill="1" applyBorder="1" applyAlignment="1"/>
    <xf numFmtId="2" fontId="24" fillId="9" borderId="1" xfId="2" applyNumberFormat="1" applyFont="1" applyFill="1" applyBorder="1" applyAlignment="1"/>
    <xf numFmtId="2" fontId="25" fillId="7" borderId="1" xfId="2" applyNumberFormat="1" applyFont="1" applyFill="1" applyBorder="1" applyAlignment="1"/>
    <xf numFmtId="2" fontId="25" fillId="9" borderId="1" xfId="0" applyNumberFormat="1" applyFont="1" applyFill="1" applyBorder="1" applyAlignment="1">
      <alignment vertical="justify"/>
    </xf>
    <xf numFmtId="2" fontId="25" fillId="9" borderId="1" xfId="0" applyNumberFormat="1" applyFont="1" applyFill="1" applyBorder="1"/>
    <xf numFmtId="2" fontId="25" fillId="7" borderId="2" xfId="2" applyNumberFormat="1" applyFont="1" applyFill="1" applyBorder="1" applyAlignment="1"/>
    <xf numFmtId="10" fontId="31" fillId="6" borderId="7" xfId="5" applyNumberFormat="1" applyFont="1" applyBorder="1" applyAlignment="1"/>
    <xf numFmtId="1" fontId="19" fillId="7" borderId="1" xfId="2" applyNumberFormat="1" applyFont="1" applyFill="1" applyBorder="1" applyAlignment="1">
      <alignment horizontal="right" wrapText="1"/>
    </xf>
    <xf numFmtId="2" fontId="25" fillId="7" borderId="1" xfId="0" applyNumberFormat="1" applyFont="1" applyFill="1" applyBorder="1" applyAlignment="1">
      <alignment horizontal="right" wrapText="1"/>
    </xf>
    <xf numFmtId="0" fontId="24" fillId="9" borderId="1" xfId="2" applyNumberFormat="1" applyFont="1" applyFill="1" applyBorder="1" applyAlignment="1">
      <alignment horizontal="center"/>
    </xf>
    <xf numFmtId="43" fontId="24" fillId="9" borderId="1" xfId="2" applyNumberFormat="1" applyFont="1" applyFill="1" applyBorder="1" applyAlignment="1">
      <alignment horizontal="center"/>
    </xf>
    <xf numFmtId="10" fontId="31" fillId="0" borderId="0" xfId="5" applyNumberFormat="1" applyFont="1" applyFill="1" applyBorder="1" applyAlignment="1"/>
    <xf numFmtId="166" fontId="24" fillId="7" borderId="1" xfId="2" applyNumberFormat="1" applyFont="1" applyFill="1" applyBorder="1" applyAlignment="1"/>
    <xf numFmtId="0" fontId="24" fillId="7" borderId="1" xfId="2" applyNumberFormat="1" applyFont="1" applyFill="1" applyBorder="1" applyAlignment="1"/>
    <xf numFmtId="0" fontId="24" fillId="7" borderId="4" xfId="2" applyNumberFormat="1" applyFont="1" applyFill="1" applyBorder="1" applyAlignment="1"/>
    <xf numFmtId="0" fontId="24" fillId="0" borderId="0" xfId="0" applyFont="1" applyAlignment="1">
      <alignment horizontal="left" vertical="justify"/>
    </xf>
    <xf numFmtId="0" fontId="25" fillId="0" borderId="0" xfId="0" applyFont="1" applyAlignment="1">
      <alignment horizontal="left" vertical="justify"/>
    </xf>
    <xf numFmtId="0" fontId="33" fillId="0" borderId="0" xfId="0" applyFont="1" applyAlignment="1">
      <alignment horizontal="center" vertical="center"/>
    </xf>
    <xf numFmtId="0" fontId="22" fillId="7" borderId="8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0" fontId="32" fillId="4" borderId="6" xfId="1" applyFont="1" applyBorder="1" applyAlignment="1">
      <alignment horizontal="left" wrapText="1"/>
    </xf>
    <xf numFmtId="0" fontId="20" fillId="4" borderId="8" xfId="1" applyBorder="1" applyAlignment="1">
      <alignment horizontal="left" wrapText="1"/>
    </xf>
  </cellXfs>
  <cellStyles count="7">
    <cellStyle name="God" xfId="1" builtinId="26"/>
    <cellStyle name="Komma" xfId="2" builtinId="3"/>
    <cellStyle name="Komma 2" xfId="3" xr:uid="{67B48A16-7CD8-4C60-BA51-86398F1473D0}"/>
    <cellStyle name="Merknad 2" xfId="4" xr:uid="{0A3F5CBD-4F1C-47AF-A23C-B418828E50DD}"/>
    <cellStyle name="Normal" xfId="0" builtinId="0"/>
    <cellStyle name="Nøytral" xfId="5" builtinId="28"/>
    <cellStyle name="Prosent" xfId="6" builtinId="5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14220-529A-4065-BD27-7AAFAAE5A425}">
  <sheetPr>
    <tabColor rgb="FFFFFF00"/>
    <pageSetUpPr fitToPage="1"/>
  </sheetPr>
  <dimension ref="A1:P17"/>
  <sheetViews>
    <sheetView zoomScaleNormal="100" workbookViewId="0">
      <selection activeCell="B17" sqref="B17"/>
    </sheetView>
  </sheetViews>
  <sheetFormatPr baseColWidth="10" defaultColWidth="11.453125" defaultRowHeight="14" x14ac:dyDescent="0.3"/>
  <cols>
    <col min="1" max="1" width="11" style="5" customWidth="1"/>
    <col min="2" max="2" width="87.81640625" style="1" bestFit="1" customWidth="1"/>
    <col min="3" max="3" width="21.54296875" style="1" bestFit="1" customWidth="1"/>
    <col min="4" max="4" width="36.81640625" style="1" customWidth="1"/>
    <col min="5" max="5" width="15.453125" style="1" customWidth="1"/>
    <col min="6" max="6" width="14" style="1" customWidth="1"/>
    <col min="7" max="7" width="16" style="1" customWidth="1"/>
    <col min="8" max="8" width="11.453125" style="1"/>
    <col min="9" max="9" width="13.81640625" style="1" customWidth="1"/>
    <col min="10" max="10" width="19.1796875" style="1" customWidth="1"/>
    <col min="11" max="11" width="16.1796875" style="1" customWidth="1"/>
    <col min="12" max="12" width="23" style="1" customWidth="1"/>
    <col min="13" max="13" width="25.54296875" style="1" customWidth="1"/>
    <col min="14" max="14" width="13.54296875" style="1" customWidth="1"/>
    <col min="15" max="15" width="12.1796875" style="1" customWidth="1"/>
    <col min="16" max="16" width="14.81640625" style="1" customWidth="1"/>
    <col min="17" max="16384" width="11.453125" style="1"/>
  </cols>
  <sheetData>
    <row r="1" spans="1:16" s="6" customFormat="1" ht="36" customHeight="1" x14ac:dyDescent="0.35">
      <c r="B1" s="47" t="s">
        <v>0</v>
      </c>
      <c r="D1" s="8" t="s">
        <v>1</v>
      </c>
      <c r="E1" s="8" t="s">
        <v>2</v>
      </c>
      <c r="F1" s="13" t="s">
        <v>3</v>
      </c>
      <c r="G1" s="8" t="s">
        <v>4</v>
      </c>
      <c r="H1" s="13" t="s">
        <v>5</v>
      </c>
      <c r="I1" s="13" t="s">
        <v>6</v>
      </c>
      <c r="J1" s="13" t="s">
        <v>7</v>
      </c>
      <c r="K1" s="14" t="s">
        <v>8</v>
      </c>
      <c r="L1" s="14" t="s">
        <v>9</v>
      </c>
      <c r="M1" s="14" t="s">
        <v>10</v>
      </c>
      <c r="N1" s="58" t="s">
        <v>11</v>
      </c>
      <c r="O1" s="14" t="s">
        <v>12</v>
      </c>
      <c r="P1" s="55" t="s">
        <v>13</v>
      </c>
    </row>
    <row r="2" spans="1:16" s="6" customFormat="1" ht="29" x14ac:dyDescent="0.35">
      <c r="B2" s="2" t="s">
        <v>14</v>
      </c>
      <c r="D2" s="102" t="s">
        <v>15</v>
      </c>
      <c r="E2" s="105">
        <v>20</v>
      </c>
      <c r="F2" s="106">
        <v>50</v>
      </c>
      <c r="G2" s="136" t="s">
        <v>16</v>
      </c>
      <c r="H2" s="107" t="s">
        <v>17</v>
      </c>
      <c r="I2" s="135" t="s">
        <v>18</v>
      </c>
      <c r="J2" s="108" t="s">
        <v>19</v>
      </c>
      <c r="K2" s="109">
        <v>10</v>
      </c>
      <c r="L2" s="109">
        <v>600</v>
      </c>
      <c r="M2" s="109">
        <v>500</v>
      </c>
      <c r="N2" s="110">
        <f>E2/K2</f>
        <v>2</v>
      </c>
      <c r="O2" s="113">
        <f>(L2-M2)/L2</f>
        <v>0.16666666666666666</v>
      </c>
      <c r="P2" s="103">
        <f>(F2*M2)*N2</f>
        <v>50000</v>
      </c>
    </row>
    <row r="3" spans="1:16" s="6" customFormat="1" ht="29" x14ac:dyDescent="0.35">
      <c r="B3" s="3" t="s">
        <v>20</v>
      </c>
      <c r="D3" s="102" t="s">
        <v>21</v>
      </c>
      <c r="E3" s="105">
        <v>3000</v>
      </c>
      <c r="F3" s="106">
        <v>250</v>
      </c>
      <c r="G3" s="136" t="s">
        <v>22</v>
      </c>
      <c r="H3" s="107" t="s">
        <v>23</v>
      </c>
      <c r="I3" s="135" t="s">
        <v>24</v>
      </c>
      <c r="J3" s="108" t="s">
        <v>25</v>
      </c>
      <c r="K3" s="109">
        <v>2000</v>
      </c>
      <c r="L3" s="109">
        <v>800</v>
      </c>
      <c r="M3" s="109">
        <v>600</v>
      </c>
      <c r="N3" s="110">
        <f>E3/K3</f>
        <v>1.5</v>
      </c>
      <c r="O3" s="113">
        <f>(L3-M3)/L3</f>
        <v>0.25</v>
      </c>
      <c r="P3" s="103">
        <f>(F3*M3)*N3</f>
        <v>225000</v>
      </c>
    </row>
    <row r="4" spans="1:16" s="6" customFormat="1" ht="29" x14ac:dyDescent="0.35">
      <c r="B4" s="3"/>
      <c r="D4" s="104" t="s">
        <v>26</v>
      </c>
      <c r="E4" s="105">
        <v>6</v>
      </c>
      <c r="F4" s="106">
        <v>50</v>
      </c>
      <c r="G4" s="136" t="s">
        <v>27</v>
      </c>
      <c r="H4" s="107" t="s">
        <v>28</v>
      </c>
      <c r="I4" s="135" t="s">
        <v>29</v>
      </c>
      <c r="J4" s="108" t="s">
        <v>30</v>
      </c>
      <c r="K4" s="109">
        <v>4.8</v>
      </c>
      <c r="L4" s="109">
        <v>300</v>
      </c>
      <c r="M4" s="109">
        <v>270</v>
      </c>
      <c r="N4" s="110">
        <f>E4/K4</f>
        <v>1.25</v>
      </c>
      <c r="O4" s="113">
        <f>(L4-M4)/L4</f>
        <v>0.1</v>
      </c>
      <c r="P4" s="111">
        <f>(F4*M4)*N4</f>
        <v>16875</v>
      </c>
    </row>
    <row r="5" spans="1:16" ht="14.5" thickBot="1" x14ac:dyDescent="0.35">
      <c r="A5" s="1"/>
      <c r="B5" s="2"/>
      <c r="C5" s="2"/>
      <c r="P5" s="112">
        <f>SUM(P2:P4)</f>
        <v>291875</v>
      </c>
    </row>
    <row r="6" spans="1:16" ht="28" x14ac:dyDescent="0.3">
      <c r="A6" s="1"/>
      <c r="B6" s="3" t="s">
        <v>31</v>
      </c>
    </row>
    <row r="7" spans="1:16" x14ac:dyDescent="0.3">
      <c r="A7" s="1"/>
      <c r="B7" s="1" t="s">
        <v>32</v>
      </c>
    </row>
    <row r="8" spans="1:16" x14ac:dyDescent="0.3">
      <c r="A8" s="1"/>
    </row>
    <row r="9" spans="1:16" x14ac:dyDescent="0.3">
      <c r="A9" s="1"/>
      <c r="B9" s="7" t="s">
        <v>33</v>
      </c>
    </row>
    <row r="10" spans="1:16" x14ac:dyDescent="0.3">
      <c r="A10" s="4"/>
      <c r="B10" s="1" t="s">
        <v>34</v>
      </c>
    </row>
    <row r="11" spans="1:16" ht="15" customHeight="1" x14ac:dyDescent="0.3">
      <c r="A11" s="4"/>
      <c r="B11" s="3" t="s">
        <v>35</v>
      </c>
    </row>
    <row r="12" spans="1:16" ht="36.5" customHeight="1" x14ac:dyDescent="0.3">
      <c r="A12" s="4"/>
      <c r="B12" s="39" t="s">
        <v>36</v>
      </c>
    </row>
    <row r="13" spans="1:16" s="2" customFormat="1" x14ac:dyDescent="0.3">
      <c r="B13" s="1"/>
    </row>
    <row r="14" spans="1:16" s="2" customFormat="1" ht="56" x14ac:dyDescent="0.3">
      <c r="B14" s="3" t="s">
        <v>170</v>
      </c>
    </row>
    <row r="15" spans="1:16" s="2" customFormat="1" x14ac:dyDescent="0.3"/>
    <row r="16" spans="1:16" ht="28" x14ac:dyDescent="0.3">
      <c r="B16" s="3" t="s">
        <v>37</v>
      </c>
    </row>
    <row r="17" spans="2:2" ht="42" x14ac:dyDescent="0.3">
      <c r="B17" s="7" t="s">
        <v>38</v>
      </c>
    </row>
  </sheetData>
  <phoneticPr fontId="0" type="noConversion"/>
  <printOptions gridLines="1"/>
  <pageMargins left="0.78740157480314965" right="0.78740157480314965" top="0.78740157480314965" bottom="0.78740157480314965" header="0.51181102362204722" footer="0.51181102362204722"/>
  <pageSetup paperSize="9" scale="88" fitToHeight="4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CC06-A483-4F65-BB9A-63F7F37B6F9F}">
  <sheetPr>
    <tabColor theme="4" tint="0.39997558519241921"/>
    <pageSetUpPr fitToPage="1"/>
  </sheetPr>
  <dimension ref="A1:N180"/>
  <sheetViews>
    <sheetView tabSelected="1" topLeftCell="F1" zoomScaleNormal="100" workbookViewId="0">
      <selection activeCell="K1" sqref="K1"/>
    </sheetView>
  </sheetViews>
  <sheetFormatPr baseColWidth="10" defaultColWidth="11.453125" defaultRowHeight="14.5" x14ac:dyDescent="0.35"/>
  <cols>
    <col min="1" max="1" width="74.1796875" customWidth="1"/>
    <col min="2" max="2" width="22.7265625" customWidth="1"/>
    <col min="3" max="3" width="20.26953125" customWidth="1"/>
    <col min="4" max="4" width="28.453125" customWidth="1"/>
    <col min="5" max="5" width="21.54296875" bestFit="1" customWidth="1"/>
    <col min="6" max="6" width="18.26953125" customWidth="1"/>
    <col min="7" max="7" width="26.54296875" customWidth="1"/>
    <col min="8" max="8" width="27.81640625" customWidth="1"/>
    <col min="9" max="9" width="26.7265625" customWidth="1"/>
    <col min="10" max="10" width="25.81640625" customWidth="1"/>
    <col min="11" max="11" width="13.1796875" style="57" customWidth="1"/>
    <col min="12" max="12" width="24.26953125" customWidth="1"/>
    <col min="13" max="13" width="22.26953125" style="49" customWidth="1"/>
    <col min="14" max="14" width="37.08984375" style="49" customWidth="1"/>
  </cols>
  <sheetData>
    <row r="1" spans="1:14" ht="50.25" customHeight="1" thickBot="1" x14ac:dyDescent="0.4">
      <c r="A1" s="145" t="s">
        <v>171</v>
      </c>
      <c r="B1" s="45" t="s">
        <v>169</v>
      </c>
      <c r="C1" s="10"/>
      <c r="D1" s="10"/>
      <c r="F1" s="12"/>
      <c r="G1" s="12"/>
    </row>
    <row r="2" spans="1:14" ht="59.25" customHeight="1" thickBot="1" x14ac:dyDescent="0.4">
      <c r="A2" s="145"/>
      <c r="B2" s="46" t="s">
        <v>39</v>
      </c>
      <c r="C2" s="146"/>
      <c r="D2" s="147"/>
      <c r="E2" s="12"/>
      <c r="F2" s="12"/>
      <c r="G2" s="12"/>
    </row>
    <row r="3" spans="1:14" s="70" customFormat="1" x14ac:dyDescent="0.3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14" s="70" customFormat="1" x14ac:dyDescent="0.35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</row>
    <row r="5" spans="1:14" s="70" customFormat="1" ht="45.5" customHeight="1" x14ac:dyDescent="0.35">
      <c r="A5" s="8" t="s">
        <v>1</v>
      </c>
      <c r="B5" s="8" t="s">
        <v>40</v>
      </c>
      <c r="C5" s="13" t="s">
        <v>3</v>
      </c>
      <c r="D5" s="8" t="s">
        <v>4</v>
      </c>
      <c r="E5" s="13" t="s">
        <v>5</v>
      </c>
      <c r="F5" s="13" t="s">
        <v>6</v>
      </c>
      <c r="G5" s="13" t="s">
        <v>7</v>
      </c>
      <c r="H5" s="14" t="s">
        <v>41</v>
      </c>
      <c r="I5" s="14" t="s">
        <v>9</v>
      </c>
      <c r="J5" s="14" t="s">
        <v>10</v>
      </c>
      <c r="K5" s="62" t="s">
        <v>11</v>
      </c>
      <c r="L5" s="14" t="s">
        <v>12</v>
      </c>
      <c r="M5" s="55" t="s">
        <v>13</v>
      </c>
      <c r="N5" s="55" t="s">
        <v>172</v>
      </c>
    </row>
    <row r="6" spans="1:14" s="70" customFormat="1" ht="15" customHeight="1" x14ac:dyDescent="0.35">
      <c r="A6" s="23" t="s">
        <v>42</v>
      </c>
      <c r="B6" s="23"/>
      <c r="C6" s="23"/>
      <c r="D6" s="23"/>
      <c r="E6" s="71"/>
      <c r="F6" s="71"/>
      <c r="G6" s="71"/>
      <c r="H6" s="114"/>
      <c r="I6" s="72"/>
      <c r="J6" s="72"/>
      <c r="K6" s="60"/>
      <c r="L6" s="72"/>
      <c r="M6" s="73"/>
      <c r="N6" s="73"/>
    </row>
    <row r="7" spans="1:14" s="70" customFormat="1" ht="15" customHeight="1" x14ac:dyDescent="0.35">
      <c r="A7" s="24" t="s">
        <v>43</v>
      </c>
      <c r="B7" s="24"/>
      <c r="C7" s="24"/>
      <c r="D7" s="24"/>
      <c r="E7" s="71"/>
      <c r="F7" s="71"/>
      <c r="G7" s="71"/>
      <c r="H7" s="114"/>
      <c r="I7" s="72"/>
      <c r="J7" s="72"/>
      <c r="K7" s="60"/>
      <c r="L7" s="72"/>
      <c r="M7" s="73"/>
      <c r="N7" s="73"/>
    </row>
    <row r="8" spans="1:14" ht="15" customHeight="1" x14ac:dyDescent="0.35">
      <c r="A8" s="26" t="s">
        <v>44</v>
      </c>
      <c r="B8" s="26">
        <v>500</v>
      </c>
      <c r="C8" s="26">
        <v>150</v>
      </c>
      <c r="D8" s="17"/>
      <c r="E8" s="74"/>
      <c r="F8" s="74"/>
      <c r="G8" s="74"/>
      <c r="H8" s="86"/>
      <c r="I8" s="86"/>
      <c r="J8" s="86"/>
      <c r="K8" s="138" t="e">
        <f>B8/H8</f>
        <v>#DIV/0!</v>
      </c>
      <c r="L8" s="38" t="e">
        <f>(I8-J8)/I8</f>
        <v>#DIV/0!</v>
      </c>
      <c r="M8" s="73" t="e">
        <f>(J8*C8)*K8</f>
        <v>#DIV/0!</v>
      </c>
      <c r="N8" s="140"/>
    </row>
    <row r="9" spans="1:14" ht="15" customHeight="1" x14ac:dyDescent="0.35">
      <c r="A9" s="26" t="s">
        <v>45</v>
      </c>
      <c r="B9" s="26">
        <v>1000</v>
      </c>
      <c r="C9" s="26">
        <v>30</v>
      </c>
      <c r="D9" s="17"/>
      <c r="E9" s="74"/>
      <c r="F9" s="74"/>
      <c r="G9" s="74"/>
      <c r="H9" s="86"/>
      <c r="I9" s="86"/>
      <c r="J9" s="86"/>
      <c r="K9" s="60" t="e">
        <f>B9/H9</f>
        <v>#DIV/0!</v>
      </c>
      <c r="L9" s="38" t="e">
        <f>(I9-J9)/I9</f>
        <v>#DIV/0!</v>
      </c>
      <c r="M9" s="73" t="e">
        <f>(J9*C9)*K9</f>
        <v>#DIV/0!</v>
      </c>
      <c r="N9" s="140"/>
    </row>
    <row r="10" spans="1:14" ht="15" customHeight="1" x14ac:dyDescent="0.35">
      <c r="A10" s="26"/>
      <c r="B10" s="26"/>
      <c r="C10" s="26"/>
      <c r="D10" s="26"/>
      <c r="E10" s="26"/>
      <c r="F10" s="26"/>
      <c r="G10" s="26"/>
      <c r="H10" s="54"/>
      <c r="I10" s="54"/>
      <c r="J10" s="54"/>
      <c r="K10" s="60"/>
      <c r="L10" s="36"/>
      <c r="M10" s="73"/>
      <c r="N10" s="73"/>
    </row>
    <row r="11" spans="1:14" ht="29" x14ac:dyDescent="0.35">
      <c r="A11" s="24" t="s">
        <v>46</v>
      </c>
      <c r="B11" s="26" t="s">
        <v>47</v>
      </c>
      <c r="C11" s="51">
        <v>80</v>
      </c>
      <c r="D11" s="16"/>
      <c r="E11" s="76"/>
      <c r="F11" s="76"/>
      <c r="G11" s="76"/>
      <c r="H11" s="116"/>
      <c r="I11" s="116"/>
      <c r="J11" s="116"/>
      <c r="K11" s="60" t="s">
        <v>48</v>
      </c>
      <c r="L11" s="36" t="e">
        <f>(I11-J11)/I11</f>
        <v>#DIV/0!</v>
      </c>
      <c r="M11" s="73">
        <f>(J11*C11)</f>
        <v>0</v>
      </c>
      <c r="N11" s="140"/>
    </row>
    <row r="12" spans="1:14" x14ac:dyDescent="0.35">
      <c r="A12" s="25"/>
      <c r="B12" s="26"/>
      <c r="C12" s="26"/>
      <c r="D12" s="24"/>
      <c r="E12" s="71"/>
      <c r="F12" s="71"/>
      <c r="G12" s="71"/>
      <c r="H12" s="114"/>
      <c r="I12" s="114"/>
      <c r="J12" s="114"/>
      <c r="K12" s="60"/>
      <c r="L12" s="36"/>
      <c r="M12" s="73"/>
      <c r="N12" s="73"/>
    </row>
    <row r="13" spans="1:14" ht="30" customHeight="1" x14ac:dyDescent="0.35">
      <c r="A13" s="11" t="s">
        <v>1</v>
      </c>
      <c r="B13" s="8" t="s">
        <v>2</v>
      </c>
      <c r="C13" s="13" t="s">
        <v>3</v>
      </c>
      <c r="D13" s="8" t="s">
        <v>4</v>
      </c>
      <c r="E13" s="13" t="s">
        <v>5</v>
      </c>
      <c r="F13" s="13" t="s">
        <v>6</v>
      </c>
      <c r="G13" s="13" t="s">
        <v>7</v>
      </c>
      <c r="H13" s="14" t="s">
        <v>49</v>
      </c>
      <c r="I13" s="14" t="s">
        <v>9</v>
      </c>
      <c r="J13" s="14" t="s">
        <v>10</v>
      </c>
      <c r="K13" s="62" t="s">
        <v>11</v>
      </c>
      <c r="L13" s="14" t="s">
        <v>12</v>
      </c>
      <c r="M13" s="55" t="s">
        <v>13</v>
      </c>
      <c r="N13" s="55"/>
    </row>
    <row r="14" spans="1:14" x14ac:dyDescent="0.35">
      <c r="A14" s="23" t="s">
        <v>50</v>
      </c>
      <c r="B14" s="23"/>
      <c r="C14" s="23"/>
      <c r="D14" s="23"/>
      <c r="E14" s="71"/>
      <c r="F14" s="71"/>
      <c r="G14" s="71"/>
      <c r="H14" s="114"/>
      <c r="I14" s="72"/>
      <c r="J14" s="72"/>
      <c r="K14" s="60"/>
      <c r="L14" s="72"/>
      <c r="M14" s="73"/>
      <c r="N14" s="73"/>
    </row>
    <row r="15" spans="1:14" x14ac:dyDescent="0.35">
      <c r="A15" s="23" t="s">
        <v>51</v>
      </c>
      <c r="B15" s="26">
        <v>100</v>
      </c>
      <c r="C15" s="26">
        <v>100</v>
      </c>
      <c r="D15" s="15"/>
      <c r="E15" s="76"/>
      <c r="F15" s="76"/>
      <c r="G15" s="76"/>
      <c r="H15" s="116"/>
      <c r="I15" s="116"/>
      <c r="J15" s="116"/>
      <c r="K15" s="60" t="e">
        <f>B15/H15</f>
        <v>#DIV/0!</v>
      </c>
      <c r="L15" s="36" t="e">
        <f>(I15-J15)/I15</f>
        <v>#DIV/0!</v>
      </c>
      <c r="M15" s="73" t="e">
        <f>(J15*C15)*K15</f>
        <v>#DIV/0!</v>
      </c>
      <c r="N15" s="140"/>
    </row>
    <row r="16" spans="1:14" x14ac:dyDescent="0.35">
      <c r="A16" s="30"/>
      <c r="B16" s="26"/>
      <c r="C16" s="26"/>
      <c r="D16" s="30"/>
      <c r="E16" s="75"/>
      <c r="F16" s="75"/>
      <c r="G16" s="75"/>
      <c r="H16" s="115"/>
      <c r="I16" s="115"/>
      <c r="J16" s="115"/>
      <c r="K16" s="60"/>
      <c r="L16" s="36"/>
      <c r="M16" s="73"/>
      <c r="N16" s="73"/>
    </row>
    <row r="17" spans="1:14" x14ac:dyDescent="0.35">
      <c r="A17" s="23" t="s">
        <v>52</v>
      </c>
      <c r="B17" s="26">
        <v>100</v>
      </c>
      <c r="C17" s="26">
        <v>100</v>
      </c>
      <c r="D17" s="15"/>
      <c r="E17" s="76"/>
      <c r="F17" s="76"/>
      <c r="G17" s="76"/>
      <c r="H17" s="116"/>
      <c r="I17" s="116"/>
      <c r="J17" s="116"/>
      <c r="K17" s="60" t="e">
        <f>B17/H17</f>
        <v>#DIV/0!</v>
      </c>
      <c r="L17" s="36" t="e">
        <f>(I17-J17)/I17</f>
        <v>#DIV/0!</v>
      </c>
      <c r="M17" s="73" t="e">
        <f t="shared" ref="M17:M22" si="0">(J17*C17)*K17</f>
        <v>#DIV/0!</v>
      </c>
      <c r="N17" s="140"/>
    </row>
    <row r="18" spans="1:14" x14ac:dyDescent="0.35">
      <c r="A18" s="23"/>
      <c r="B18" s="26"/>
      <c r="C18" s="26"/>
      <c r="D18" s="26"/>
      <c r="E18" s="26"/>
      <c r="F18" s="26"/>
      <c r="G18" s="26"/>
      <c r="H18" s="54"/>
      <c r="I18" s="54"/>
      <c r="J18" s="54"/>
      <c r="K18" s="60"/>
      <c r="L18" s="36"/>
      <c r="M18" s="73"/>
      <c r="N18" s="73"/>
    </row>
    <row r="19" spans="1:14" x14ac:dyDescent="0.35">
      <c r="A19" s="31" t="s">
        <v>53</v>
      </c>
      <c r="B19" s="26">
        <v>100</v>
      </c>
      <c r="C19" s="26">
        <v>90</v>
      </c>
      <c r="D19" s="15"/>
      <c r="E19" s="15"/>
      <c r="F19" s="15"/>
      <c r="G19" s="15"/>
      <c r="H19" s="117"/>
      <c r="I19" s="117"/>
      <c r="J19" s="117"/>
      <c r="K19" s="60" t="e">
        <f>B19/H19</f>
        <v>#DIV/0!</v>
      </c>
      <c r="L19" s="36" t="e">
        <f>(I19-J19)/I19</f>
        <v>#DIV/0!</v>
      </c>
      <c r="M19" s="73" t="e">
        <f t="shared" si="0"/>
        <v>#DIV/0!</v>
      </c>
      <c r="N19" s="140"/>
    </row>
    <row r="20" spans="1:14" x14ac:dyDescent="0.35">
      <c r="A20" s="31"/>
      <c r="B20" s="26"/>
      <c r="C20" s="26"/>
      <c r="D20" s="30"/>
      <c r="E20" s="75"/>
      <c r="F20" s="75"/>
      <c r="G20" s="75"/>
      <c r="H20" s="115"/>
      <c r="I20" s="115"/>
      <c r="J20" s="115"/>
      <c r="K20" s="60"/>
      <c r="L20" s="36"/>
      <c r="M20" s="73"/>
      <c r="N20" s="73"/>
    </row>
    <row r="21" spans="1:14" x14ac:dyDescent="0.35">
      <c r="A21" s="23" t="s">
        <v>54</v>
      </c>
      <c r="B21" s="26"/>
      <c r="C21" s="26"/>
      <c r="D21" s="23"/>
      <c r="E21" s="71"/>
      <c r="F21" s="71"/>
      <c r="G21" s="71"/>
      <c r="H21" s="114"/>
      <c r="I21" s="114"/>
      <c r="J21" s="114"/>
      <c r="K21" s="60"/>
      <c r="L21" s="36"/>
      <c r="M21" s="73"/>
      <c r="N21" s="73"/>
    </row>
    <row r="22" spans="1:14" x14ac:dyDescent="0.35">
      <c r="A22" s="30" t="s">
        <v>55</v>
      </c>
      <c r="B22" s="26">
        <v>36</v>
      </c>
      <c r="C22" s="26">
        <v>50</v>
      </c>
      <c r="D22" s="19"/>
      <c r="E22" s="74"/>
      <c r="F22" s="74"/>
      <c r="G22" s="74"/>
      <c r="H22" s="86"/>
      <c r="I22" s="86"/>
      <c r="J22" s="86"/>
      <c r="K22" s="60" t="e">
        <f>B22/H22</f>
        <v>#DIV/0!</v>
      </c>
      <c r="L22" s="36" t="e">
        <f>(I22-J22)/I22</f>
        <v>#DIV/0!</v>
      </c>
      <c r="M22" s="73" t="e">
        <f t="shared" si="0"/>
        <v>#DIV/0!</v>
      </c>
      <c r="N22" s="140"/>
    </row>
    <row r="23" spans="1:14" ht="32.25" customHeight="1" x14ac:dyDescent="0.35">
      <c r="A23" s="8" t="s">
        <v>1</v>
      </c>
      <c r="B23" s="8" t="s">
        <v>56</v>
      </c>
      <c r="C23" s="13" t="s">
        <v>57</v>
      </c>
      <c r="D23" s="8" t="s">
        <v>4</v>
      </c>
      <c r="E23" s="13" t="s">
        <v>5</v>
      </c>
      <c r="F23" s="13" t="s">
        <v>6</v>
      </c>
      <c r="G23" s="13" t="s">
        <v>7</v>
      </c>
      <c r="H23" s="14" t="s">
        <v>58</v>
      </c>
      <c r="I23" s="14" t="s">
        <v>59</v>
      </c>
      <c r="J23" s="14" t="s">
        <v>60</v>
      </c>
      <c r="K23" s="62" t="s">
        <v>11</v>
      </c>
      <c r="L23" s="14" t="s">
        <v>12</v>
      </c>
      <c r="M23" s="55" t="s">
        <v>13</v>
      </c>
      <c r="N23" s="55"/>
    </row>
    <row r="24" spans="1:14" x14ac:dyDescent="0.35">
      <c r="A24" s="23" t="s">
        <v>61</v>
      </c>
      <c r="B24" s="26"/>
      <c r="C24" s="26"/>
      <c r="D24" s="23"/>
      <c r="E24" s="71"/>
      <c r="F24" s="71"/>
      <c r="G24" s="71"/>
      <c r="H24" s="114"/>
      <c r="I24" s="72"/>
      <c r="J24" s="72"/>
      <c r="K24" s="60"/>
      <c r="L24" s="72"/>
      <c r="M24" s="73"/>
      <c r="N24" s="73"/>
    </row>
    <row r="25" spans="1:14" x14ac:dyDescent="0.35">
      <c r="A25" s="23" t="s">
        <v>62</v>
      </c>
      <c r="B25" s="26">
        <v>2500</v>
      </c>
      <c r="C25" s="26">
        <v>500</v>
      </c>
      <c r="D25" s="15"/>
      <c r="E25" s="76"/>
      <c r="F25" s="76"/>
      <c r="G25" s="76"/>
      <c r="H25" s="116"/>
      <c r="I25" s="116"/>
      <c r="J25" s="116"/>
      <c r="K25" s="60" t="e">
        <f>B25/H25</f>
        <v>#DIV/0!</v>
      </c>
      <c r="L25" s="36" t="e">
        <f>(I25-J25)/I25</f>
        <v>#DIV/0!</v>
      </c>
      <c r="M25" s="73" t="e">
        <f>(J25*C25)*K25</f>
        <v>#DIV/0!</v>
      </c>
      <c r="N25" s="140"/>
    </row>
    <row r="26" spans="1:14" x14ac:dyDescent="0.35">
      <c r="A26" s="30"/>
      <c r="B26" s="26"/>
      <c r="C26" s="26"/>
      <c r="D26" s="30"/>
      <c r="E26" s="75"/>
      <c r="F26" s="75"/>
      <c r="G26" s="75"/>
      <c r="H26" s="115"/>
      <c r="I26" s="115"/>
      <c r="J26" s="115"/>
      <c r="K26" s="60"/>
      <c r="L26" s="36"/>
      <c r="M26" s="73"/>
      <c r="N26" s="73"/>
    </row>
    <row r="27" spans="1:14" x14ac:dyDescent="0.35">
      <c r="A27" s="23" t="s">
        <v>63</v>
      </c>
      <c r="B27" s="26"/>
      <c r="C27" s="77"/>
      <c r="D27" s="23"/>
      <c r="E27" s="71"/>
      <c r="F27" s="71"/>
      <c r="G27" s="71"/>
      <c r="H27" s="114"/>
      <c r="I27" s="114"/>
      <c r="J27" s="114"/>
      <c r="K27" s="60"/>
      <c r="L27" s="36"/>
      <c r="M27" s="73"/>
      <c r="N27" s="73"/>
    </row>
    <row r="28" spans="1:14" x14ac:dyDescent="0.35">
      <c r="A28" s="28" t="s">
        <v>64</v>
      </c>
      <c r="B28" s="26">
        <v>700</v>
      </c>
      <c r="C28" s="26">
        <v>2500</v>
      </c>
      <c r="D28" s="15"/>
      <c r="E28" s="76"/>
      <c r="F28" s="76"/>
      <c r="G28" s="76"/>
      <c r="H28" s="116"/>
      <c r="I28" s="116"/>
      <c r="J28" s="116"/>
      <c r="K28" s="60" t="e">
        <f>B28/H28</f>
        <v>#DIV/0!</v>
      </c>
      <c r="L28" s="36" t="e">
        <f>(I28-J28)/I28</f>
        <v>#DIV/0!</v>
      </c>
      <c r="M28" s="73" t="e">
        <f t="shared" ref="M28:M36" si="1">(J28*C28)*K28</f>
        <v>#DIV/0!</v>
      </c>
      <c r="N28" s="140"/>
    </row>
    <row r="29" spans="1:14" x14ac:dyDescent="0.35">
      <c r="A29" s="28" t="s">
        <v>65</v>
      </c>
      <c r="B29" s="26">
        <v>1000</v>
      </c>
      <c r="C29" s="26">
        <v>1200</v>
      </c>
      <c r="D29" s="15"/>
      <c r="E29" s="76"/>
      <c r="F29" s="76"/>
      <c r="G29" s="76"/>
      <c r="H29" s="116"/>
      <c r="I29" s="116"/>
      <c r="J29" s="116"/>
      <c r="K29" s="60" t="e">
        <f>B29/H29</f>
        <v>#DIV/0!</v>
      </c>
      <c r="L29" s="36" t="e">
        <f>(I29-J29)/I29</f>
        <v>#DIV/0!</v>
      </c>
      <c r="M29" s="73" t="e">
        <f t="shared" si="1"/>
        <v>#DIV/0!</v>
      </c>
      <c r="N29" s="140"/>
    </row>
    <row r="30" spans="1:14" x14ac:dyDescent="0.35">
      <c r="A30" s="30"/>
      <c r="B30" s="26"/>
      <c r="C30" s="26"/>
      <c r="D30" s="30"/>
      <c r="E30" s="75"/>
      <c r="F30" s="75"/>
      <c r="G30" s="75"/>
      <c r="H30" s="115"/>
      <c r="I30" s="115"/>
      <c r="J30" s="115"/>
      <c r="K30" s="60"/>
      <c r="L30" s="36"/>
      <c r="M30" s="73"/>
      <c r="N30" s="73"/>
    </row>
    <row r="31" spans="1:14" x14ac:dyDescent="0.35">
      <c r="A31" s="23" t="s">
        <v>66</v>
      </c>
      <c r="B31" s="26"/>
      <c r="C31" s="26"/>
      <c r="D31" s="23"/>
      <c r="E31" s="26"/>
      <c r="F31" s="26"/>
      <c r="G31" s="26"/>
      <c r="H31" s="54"/>
      <c r="I31" s="54"/>
      <c r="J31" s="54"/>
      <c r="K31" s="60"/>
      <c r="L31" s="36"/>
      <c r="M31" s="73"/>
      <c r="N31" s="73"/>
    </row>
    <row r="32" spans="1:14" x14ac:dyDescent="0.35">
      <c r="A32" s="28" t="s">
        <v>67</v>
      </c>
      <c r="B32" s="26">
        <v>1000</v>
      </c>
      <c r="C32" s="26">
        <v>10000</v>
      </c>
      <c r="D32" s="44"/>
      <c r="E32" s="76"/>
      <c r="F32" s="76"/>
      <c r="G32" s="76"/>
      <c r="H32" s="116"/>
      <c r="I32" s="116"/>
      <c r="J32" s="116"/>
      <c r="K32" s="60" t="e">
        <f>B32/H32</f>
        <v>#DIV/0!</v>
      </c>
      <c r="L32" s="36" t="e">
        <f>(I32-J32)/I32</f>
        <v>#DIV/0!</v>
      </c>
      <c r="M32" s="73" t="e">
        <f t="shared" si="1"/>
        <v>#DIV/0!</v>
      </c>
      <c r="N32" s="140"/>
    </row>
    <row r="33" spans="1:14" x14ac:dyDescent="0.35">
      <c r="A33" s="30" t="s">
        <v>68</v>
      </c>
      <c r="B33" s="26">
        <v>750</v>
      </c>
      <c r="C33" s="26">
        <v>9000</v>
      </c>
      <c r="D33" s="15"/>
      <c r="E33" s="15"/>
      <c r="F33" s="15"/>
      <c r="G33" s="15"/>
      <c r="H33" s="117"/>
      <c r="I33" s="117"/>
      <c r="J33" s="117"/>
      <c r="K33" s="60" t="e">
        <f>B33/H33</f>
        <v>#DIV/0!</v>
      </c>
      <c r="L33" s="36" t="e">
        <f>(I33-J33)/I33</f>
        <v>#DIV/0!</v>
      </c>
      <c r="M33" s="73" t="e">
        <f t="shared" si="1"/>
        <v>#DIV/0!</v>
      </c>
      <c r="N33" s="140"/>
    </row>
    <row r="34" spans="1:14" x14ac:dyDescent="0.35">
      <c r="A34" s="30"/>
      <c r="B34" s="26"/>
      <c r="C34" s="26"/>
      <c r="D34" s="23"/>
      <c r="E34" s="23"/>
      <c r="F34" s="23"/>
      <c r="G34" s="23"/>
      <c r="H34" s="56"/>
      <c r="I34" s="56"/>
      <c r="J34" s="56"/>
      <c r="K34" s="60"/>
      <c r="L34" s="36"/>
      <c r="M34" s="73"/>
      <c r="N34" s="73"/>
    </row>
    <row r="35" spans="1:14" x14ac:dyDescent="0.35">
      <c r="A35" s="29" t="s">
        <v>69</v>
      </c>
      <c r="B35" s="26"/>
      <c r="C35" s="26"/>
      <c r="D35" s="23"/>
      <c r="E35" s="23"/>
      <c r="F35" s="23"/>
      <c r="G35" s="23"/>
      <c r="H35" s="56"/>
      <c r="I35" s="56"/>
      <c r="J35" s="56"/>
      <c r="K35" s="60"/>
      <c r="L35" s="36"/>
      <c r="M35" s="73"/>
      <c r="N35" s="73"/>
    </row>
    <row r="36" spans="1:14" x14ac:dyDescent="0.35">
      <c r="A36" s="30" t="s">
        <v>67</v>
      </c>
      <c r="B36" s="26">
        <v>2500</v>
      </c>
      <c r="C36" s="26">
        <v>100</v>
      </c>
      <c r="D36" s="15"/>
      <c r="E36" s="15"/>
      <c r="F36" s="15"/>
      <c r="G36" s="15"/>
      <c r="H36" s="117"/>
      <c r="I36" s="117"/>
      <c r="J36" s="117"/>
      <c r="K36" s="60" t="e">
        <f>B36/H36</f>
        <v>#DIV/0!</v>
      </c>
      <c r="L36" s="36" t="e">
        <f>(I36-J36)/I36</f>
        <v>#DIV/0!</v>
      </c>
      <c r="M36" s="73" t="e">
        <f t="shared" si="1"/>
        <v>#DIV/0!</v>
      </c>
      <c r="N36" s="140"/>
    </row>
    <row r="37" spans="1:14" x14ac:dyDescent="0.35">
      <c r="A37" s="30"/>
      <c r="B37" s="26"/>
      <c r="C37" s="26"/>
      <c r="D37" s="23"/>
      <c r="E37" s="23"/>
      <c r="F37" s="23"/>
      <c r="G37" s="23"/>
      <c r="H37" s="56"/>
      <c r="I37" s="56"/>
      <c r="J37" s="56"/>
      <c r="K37" s="61"/>
      <c r="L37" s="36"/>
      <c r="M37" s="73"/>
      <c r="N37" s="73"/>
    </row>
    <row r="38" spans="1:14" ht="31.5" customHeight="1" x14ac:dyDescent="0.35">
      <c r="A38" s="8" t="s">
        <v>1</v>
      </c>
      <c r="B38" s="8" t="s">
        <v>2</v>
      </c>
      <c r="C38" s="13" t="s">
        <v>3</v>
      </c>
      <c r="D38" s="8" t="s">
        <v>4</v>
      </c>
      <c r="E38" s="13" t="s">
        <v>5</v>
      </c>
      <c r="F38" s="13" t="s">
        <v>6</v>
      </c>
      <c r="G38" s="13" t="s">
        <v>7</v>
      </c>
      <c r="H38" s="14" t="s">
        <v>49</v>
      </c>
      <c r="I38" s="14" t="s">
        <v>9</v>
      </c>
      <c r="J38" s="14" t="s">
        <v>10</v>
      </c>
      <c r="K38" s="62" t="s">
        <v>11</v>
      </c>
      <c r="L38" s="14" t="s">
        <v>12</v>
      </c>
      <c r="M38" s="55" t="s">
        <v>13</v>
      </c>
      <c r="N38" s="55"/>
    </row>
    <row r="39" spans="1:14" x14ac:dyDescent="0.35">
      <c r="A39" s="32" t="s">
        <v>70</v>
      </c>
      <c r="B39" s="32"/>
      <c r="C39" s="32"/>
      <c r="D39" s="32"/>
      <c r="E39" s="78"/>
      <c r="F39" s="78"/>
      <c r="G39" s="78"/>
      <c r="H39" s="118"/>
      <c r="I39" s="79"/>
      <c r="J39" s="79"/>
      <c r="K39" s="63"/>
      <c r="L39" s="79"/>
      <c r="M39" s="73"/>
      <c r="N39" s="73"/>
    </row>
    <row r="40" spans="1:14" x14ac:dyDescent="0.35">
      <c r="A40" s="23" t="s">
        <v>71</v>
      </c>
      <c r="B40" s="26">
        <v>100</v>
      </c>
      <c r="C40" s="26">
        <v>600</v>
      </c>
      <c r="D40" s="15"/>
      <c r="E40" s="76"/>
      <c r="F40" s="76"/>
      <c r="G40" s="76"/>
      <c r="H40" s="116"/>
      <c r="I40" s="116"/>
      <c r="J40" s="116"/>
      <c r="K40" s="61" t="e">
        <f>B40/H40</f>
        <v>#DIV/0!</v>
      </c>
      <c r="L40" s="36" t="e">
        <f>(I40-J40)/I40</f>
        <v>#DIV/0!</v>
      </c>
      <c r="M40" s="73" t="e">
        <f>(J40*C40)*K40</f>
        <v>#DIV/0!</v>
      </c>
      <c r="N40" s="140"/>
    </row>
    <row r="41" spans="1:14" x14ac:dyDescent="0.35">
      <c r="A41" s="30"/>
      <c r="B41" s="26"/>
      <c r="C41" s="26"/>
      <c r="D41" s="30"/>
      <c r="E41" s="75"/>
      <c r="F41" s="75"/>
      <c r="G41" s="75"/>
      <c r="H41" s="115"/>
      <c r="I41" s="115"/>
      <c r="J41" s="115"/>
      <c r="K41" s="61"/>
      <c r="L41" s="36"/>
      <c r="M41" s="73"/>
      <c r="N41" s="73"/>
    </row>
    <row r="42" spans="1:14" x14ac:dyDescent="0.35">
      <c r="A42" s="29" t="s">
        <v>72</v>
      </c>
      <c r="B42" s="26">
        <v>50</v>
      </c>
      <c r="C42" s="26">
        <v>3100</v>
      </c>
      <c r="D42" s="18"/>
      <c r="E42" s="74"/>
      <c r="F42" s="74"/>
      <c r="G42" s="74"/>
      <c r="H42" s="86"/>
      <c r="I42" s="86"/>
      <c r="J42" s="86"/>
      <c r="K42" s="61" t="e">
        <f>B42/H42</f>
        <v>#DIV/0!</v>
      </c>
      <c r="L42" s="36" t="e">
        <f>(I42-J42)/I42</f>
        <v>#DIV/0!</v>
      </c>
      <c r="M42" s="73" t="e">
        <f>(J42*C42)*K42</f>
        <v>#DIV/0!</v>
      </c>
      <c r="N42" s="140"/>
    </row>
    <row r="43" spans="1:14" x14ac:dyDescent="0.35">
      <c r="A43" s="29"/>
      <c r="B43" s="26"/>
      <c r="C43" s="26"/>
      <c r="D43" s="29"/>
      <c r="E43" s="75"/>
      <c r="F43" s="75"/>
      <c r="G43" s="75"/>
      <c r="H43" s="115"/>
      <c r="I43" s="115"/>
      <c r="J43" s="115"/>
      <c r="K43" s="61"/>
      <c r="L43" s="36"/>
      <c r="M43" s="73"/>
      <c r="N43" s="73"/>
    </row>
    <row r="44" spans="1:14" x14ac:dyDescent="0.35">
      <c r="A44" s="23" t="s">
        <v>73</v>
      </c>
      <c r="B44" s="26">
        <v>1000</v>
      </c>
      <c r="C44" s="26">
        <v>250</v>
      </c>
      <c r="D44" s="15"/>
      <c r="E44" s="76"/>
      <c r="F44" s="76"/>
      <c r="G44" s="76"/>
      <c r="H44" s="116"/>
      <c r="I44" s="116"/>
      <c r="J44" s="116"/>
      <c r="K44" s="61" t="e">
        <f>B44/H44</f>
        <v>#DIV/0!</v>
      </c>
      <c r="L44" s="36" t="e">
        <f>(I44-J44)/I44</f>
        <v>#DIV/0!</v>
      </c>
      <c r="M44" s="73" t="e">
        <f>(J44*C44)*K44</f>
        <v>#DIV/0!</v>
      </c>
      <c r="N44" s="140"/>
    </row>
    <row r="45" spans="1:14" x14ac:dyDescent="0.35">
      <c r="A45" s="30"/>
      <c r="B45" s="26"/>
      <c r="C45" s="26"/>
      <c r="D45" s="30"/>
      <c r="E45" s="75"/>
      <c r="F45" s="75"/>
      <c r="G45" s="75"/>
      <c r="H45" s="115"/>
      <c r="I45" s="115"/>
      <c r="J45" s="115"/>
      <c r="K45" s="61"/>
      <c r="L45" s="36"/>
      <c r="M45" s="73"/>
      <c r="N45" s="73"/>
    </row>
    <row r="46" spans="1:14" x14ac:dyDescent="0.35">
      <c r="A46" s="23" t="s">
        <v>74</v>
      </c>
      <c r="B46" s="26">
        <v>3000</v>
      </c>
      <c r="C46" s="26">
        <v>130</v>
      </c>
      <c r="D46" s="15"/>
      <c r="E46" s="76"/>
      <c r="F46" s="76"/>
      <c r="G46" s="76"/>
      <c r="H46" s="116"/>
      <c r="I46" s="116"/>
      <c r="J46" s="116"/>
      <c r="K46" s="61" t="e">
        <f>B46/H46</f>
        <v>#DIV/0!</v>
      </c>
      <c r="L46" s="36" t="e">
        <f>(I46-J46)/I46</f>
        <v>#DIV/0!</v>
      </c>
      <c r="M46" s="73" t="e">
        <f>(J46*C46)*K46</f>
        <v>#DIV/0!</v>
      </c>
      <c r="N46" s="140"/>
    </row>
    <row r="47" spans="1:14" x14ac:dyDescent="0.35">
      <c r="A47" s="23"/>
      <c r="B47" s="26"/>
      <c r="C47" s="26"/>
      <c r="D47" s="23"/>
      <c r="E47" s="71"/>
      <c r="F47" s="71"/>
      <c r="G47" s="71"/>
      <c r="H47" s="114"/>
      <c r="I47" s="114"/>
      <c r="J47" s="114"/>
      <c r="K47" s="61"/>
      <c r="L47" s="36"/>
      <c r="M47" s="73"/>
      <c r="N47" s="73"/>
    </row>
    <row r="48" spans="1:14" x14ac:dyDescent="0.35">
      <c r="A48" s="23" t="s">
        <v>75</v>
      </c>
      <c r="B48" s="26">
        <v>500</v>
      </c>
      <c r="C48" s="26">
        <v>500</v>
      </c>
      <c r="D48" s="15"/>
      <c r="E48" s="76"/>
      <c r="F48" s="76"/>
      <c r="G48" s="76"/>
      <c r="H48" s="116"/>
      <c r="I48" s="116"/>
      <c r="J48" s="116"/>
      <c r="K48" s="61" t="e">
        <f>B48/H48</f>
        <v>#DIV/0!</v>
      </c>
      <c r="L48" s="36" t="e">
        <f>(I48-J48)/I48</f>
        <v>#DIV/0!</v>
      </c>
      <c r="M48" s="73" t="e">
        <f>(J48*C48)*K48</f>
        <v>#DIV/0!</v>
      </c>
      <c r="N48" s="140"/>
    </row>
    <row r="49" spans="1:14" x14ac:dyDescent="0.35">
      <c r="A49" s="23"/>
      <c r="B49" s="26"/>
      <c r="C49" s="26"/>
      <c r="D49" s="23"/>
      <c r="E49" s="71"/>
      <c r="F49" s="71"/>
      <c r="G49" s="71"/>
      <c r="H49" s="114"/>
      <c r="I49" s="114"/>
      <c r="J49" s="114"/>
      <c r="K49" s="61"/>
      <c r="L49" s="36"/>
      <c r="M49" s="73"/>
      <c r="N49" s="73"/>
    </row>
    <row r="50" spans="1:14" x14ac:dyDescent="0.35">
      <c r="A50" s="23" t="s">
        <v>76</v>
      </c>
      <c r="B50" s="26">
        <v>200</v>
      </c>
      <c r="C50" s="26">
        <v>10000</v>
      </c>
      <c r="D50" s="17"/>
      <c r="E50" s="17"/>
      <c r="F50" s="17"/>
      <c r="G50" s="17"/>
      <c r="H50" s="119"/>
      <c r="I50" s="119"/>
      <c r="J50" s="119"/>
      <c r="K50" s="61" t="e">
        <f>B50/H50</f>
        <v>#DIV/0!</v>
      </c>
      <c r="L50" s="36" t="e">
        <f>(I50-J50)/I50</f>
        <v>#DIV/0!</v>
      </c>
      <c r="M50" s="73" t="e">
        <f>(J50*C50)*K50</f>
        <v>#DIV/0!</v>
      </c>
      <c r="N50" s="140"/>
    </row>
    <row r="51" spans="1:14" x14ac:dyDescent="0.35">
      <c r="A51" s="30"/>
      <c r="B51" s="26"/>
      <c r="C51" s="26"/>
      <c r="D51" s="30"/>
      <c r="E51" s="75"/>
      <c r="F51" s="75"/>
      <c r="G51" s="75"/>
      <c r="H51" s="115"/>
      <c r="I51" s="115"/>
      <c r="J51" s="115"/>
      <c r="K51" s="61"/>
      <c r="L51" s="36"/>
      <c r="M51" s="73"/>
      <c r="N51" s="73"/>
    </row>
    <row r="52" spans="1:14" x14ac:dyDescent="0.35">
      <c r="A52" s="29" t="s">
        <v>77</v>
      </c>
      <c r="B52" s="26">
        <v>500</v>
      </c>
      <c r="C52" s="26">
        <v>300</v>
      </c>
      <c r="D52" s="18"/>
      <c r="E52" s="76"/>
      <c r="F52" s="76"/>
      <c r="G52" s="76"/>
      <c r="H52" s="86"/>
      <c r="I52" s="86"/>
      <c r="J52" s="86"/>
      <c r="K52" s="61" t="e">
        <f>B52/H52</f>
        <v>#DIV/0!</v>
      </c>
      <c r="L52" s="36" t="e">
        <f>(I52-J52)/I52</f>
        <v>#DIV/0!</v>
      </c>
      <c r="M52" s="73" t="e">
        <f>(J52*C52)*K52</f>
        <v>#DIV/0!</v>
      </c>
      <c r="N52" s="140"/>
    </row>
    <row r="53" spans="1:14" x14ac:dyDescent="0.35">
      <c r="A53" s="30"/>
      <c r="B53" s="26"/>
      <c r="C53" s="26"/>
      <c r="D53" s="30"/>
      <c r="E53" s="75"/>
      <c r="F53" s="75"/>
      <c r="G53" s="75"/>
      <c r="H53" s="115"/>
      <c r="I53" s="115"/>
      <c r="J53" s="115"/>
      <c r="K53" s="61"/>
      <c r="L53" s="36"/>
      <c r="M53" s="73"/>
      <c r="N53" s="73"/>
    </row>
    <row r="54" spans="1:14" x14ac:dyDescent="0.35">
      <c r="A54" s="29" t="s">
        <v>78</v>
      </c>
      <c r="B54" s="26">
        <v>1000</v>
      </c>
      <c r="C54" s="26">
        <v>100</v>
      </c>
      <c r="D54" s="18"/>
      <c r="E54" s="76"/>
      <c r="F54" s="76"/>
      <c r="G54" s="76"/>
      <c r="H54" s="86"/>
      <c r="I54" s="86"/>
      <c r="J54" s="86"/>
      <c r="K54" s="61" t="e">
        <f>B54/H54</f>
        <v>#DIV/0!</v>
      </c>
      <c r="L54" s="36" t="e">
        <f>(I54-J54)/I54</f>
        <v>#DIV/0!</v>
      </c>
      <c r="M54" s="73" t="e">
        <f>(J54*C54)*K54</f>
        <v>#DIV/0!</v>
      </c>
      <c r="N54" s="140"/>
    </row>
    <row r="55" spans="1:14" x14ac:dyDescent="0.35">
      <c r="A55" s="29"/>
      <c r="B55" s="26"/>
      <c r="C55" s="26"/>
      <c r="D55" s="29"/>
      <c r="E55" s="71"/>
      <c r="F55" s="71"/>
      <c r="G55" s="71"/>
      <c r="H55" s="115"/>
      <c r="I55" s="115"/>
      <c r="J55" s="115"/>
      <c r="K55" s="61"/>
      <c r="L55" s="36"/>
      <c r="M55" s="73"/>
      <c r="N55" s="73"/>
    </row>
    <row r="56" spans="1:14" x14ac:dyDescent="0.35">
      <c r="A56" s="29" t="s">
        <v>79</v>
      </c>
      <c r="B56" s="26">
        <v>3000</v>
      </c>
      <c r="C56" s="26">
        <v>130</v>
      </c>
      <c r="D56" s="18"/>
      <c r="E56" s="76"/>
      <c r="F56" s="76"/>
      <c r="G56" s="76"/>
      <c r="H56" s="86"/>
      <c r="I56" s="86"/>
      <c r="J56" s="86"/>
      <c r="K56" s="61" t="e">
        <f>B56/H56</f>
        <v>#DIV/0!</v>
      </c>
      <c r="L56" s="36" t="e">
        <f>(I56-J56)/I56</f>
        <v>#DIV/0!</v>
      </c>
      <c r="M56" s="73" t="e">
        <f>(J56*C56)*K56</f>
        <v>#DIV/0!</v>
      </c>
      <c r="N56" s="140"/>
    </row>
    <row r="57" spans="1:14" x14ac:dyDescent="0.35">
      <c r="A57" s="29"/>
      <c r="B57" s="26"/>
      <c r="C57" s="26"/>
      <c r="D57" s="29"/>
      <c r="E57" s="71"/>
      <c r="F57" s="71"/>
      <c r="G57" s="71"/>
      <c r="H57" s="115"/>
      <c r="I57" s="115"/>
      <c r="J57" s="115"/>
      <c r="K57" s="61"/>
      <c r="L57" s="36"/>
      <c r="M57" s="73"/>
      <c r="N57" s="73"/>
    </row>
    <row r="58" spans="1:14" x14ac:dyDescent="0.35">
      <c r="A58" s="29" t="s">
        <v>80</v>
      </c>
      <c r="B58" s="26">
        <v>2000</v>
      </c>
      <c r="C58" s="26">
        <v>120</v>
      </c>
      <c r="D58" s="18"/>
      <c r="E58" s="76"/>
      <c r="F58" s="76"/>
      <c r="G58" s="76"/>
      <c r="H58" s="86"/>
      <c r="I58" s="86"/>
      <c r="J58" s="86"/>
      <c r="K58" s="61" t="e">
        <f>B58/H58</f>
        <v>#DIV/0!</v>
      </c>
      <c r="L58" s="36" t="e">
        <f>(I58-J58)/I58</f>
        <v>#DIV/0!</v>
      </c>
      <c r="M58" s="73" t="e">
        <f>(J58*C58)*K58</f>
        <v>#DIV/0!</v>
      </c>
      <c r="N58" s="140"/>
    </row>
    <row r="59" spans="1:14" x14ac:dyDescent="0.35">
      <c r="A59" s="29"/>
      <c r="B59" s="26"/>
      <c r="C59" s="26"/>
      <c r="D59" s="29"/>
      <c r="E59" s="71"/>
      <c r="F59" s="71"/>
      <c r="G59" s="71"/>
      <c r="H59" s="115"/>
      <c r="I59" s="115"/>
      <c r="J59" s="115"/>
      <c r="K59" s="59"/>
      <c r="L59" s="36"/>
      <c r="M59" s="73"/>
      <c r="N59" s="73"/>
    </row>
    <row r="60" spans="1:14" ht="30.75" customHeight="1" x14ac:dyDescent="0.35">
      <c r="A60" s="8" t="s">
        <v>1</v>
      </c>
      <c r="B60" s="8" t="s">
        <v>81</v>
      </c>
      <c r="C60" s="13" t="s">
        <v>3</v>
      </c>
      <c r="D60" s="8" t="s">
        <v>4</v>
      </c>
      <c r="E60" s="13" t="s">
        <v>5</v>
      </c>
      <c r="F60" s="13" t="s">
        <v>6</v>
      </c>
      <c r="G60" s="13" t="s">
        <v>7</v>
      </c>
      <c r="H60" s="14" t="s">
        <v>41</v>
      </c>
      <c r="I60" s="14" t="s">
        <v>9</v>
      </c>
      <c r="J60" s="14" t="s">
        <v>10</v>
      </c>
      <c r="K60" s="58" t="s">
        <v>11</v>
      </c>
      <c r="L60" s="14" t="s">
        <v>12</v>
      </c>
      <c r="M60" s="55" t="s">
        <v>13</v>
      </c>
      <c r="N60" s="55"/>
    </row>
    <row r="61" spans="1:14" x14ac:dyDescent="0.35">
      <c r="A61" s="23" t="s">
        <v>82</v>
      </c>
      <c r="B61" s="52"/>
      <c r="C61" s="23"/>
      <c r="D61" s="23"/>
      <c r="E61" s="71"/>
      <c r="F61" s="71"/>
      <c r="G61" s="71"/>
      <c r="H61" s="114"/>
      <c r="I61" s="72"/>
      <c r="J61" s="72"/>
      <c r="K61" s="60"/>
      <c r="L61" s="72"/>
      <c r="M61" s="73"/>
      <c r="N61" s="73"/>
    </row>
    <row r="62" spans="1:14" ht="35.25" customHeight="1" x14ac:dyDescent="0.35">
      <c r="A62" s="48" t="s">
        <v>83</v>
      </c>
      <c r="B62" s="53"/>
      <c r="C62" s="26"/>
      <c r="D62" s="33"/>
      <c r="E62" s="71"/>
      <c r="F62" s="71"/>
      <c r="G62" s="71"/>
      <c r="H62" s="114"/>
      <c r="I62" s="72"/>
      <c r="J62" s="72"/>
      <c r="K62" s="60"/>
      <c r="L62" s="72"/>
      <c r="M62" s="73"/>
      <c r="N62" s="73"/>
    </row>
    <row r="63" spans="1:14" x14ac:dyDescent="0.35">
      <c r="A63" s="25" t="s">
        <v>84</v>
      </c>
      <c r="B63" s="53">
        <v>50</v>
      </c>
      <c r="C63" s="26">
        <v>400</v>
      </c>
      <c r="D63" s="20"/>
      <c r="E63" s="76"/>
      <c r="F63" s="76"/>
      <c r="G63" s="76"/>
      <c r="H63" s="116"/>
      <c r="I63" s="116"/>
      <c r="J63" s="116"/>
      <c r="K63" s="60" t="e">
        <f>B63/H63</f>
        <v>#DIV/0!</v>
      </c>
      <c r="L63" s="36" t="e">
        <f>(I63-J63)/I63</f>
        <v>#DIV/0!</v>
      </c>
      <c r="M63" s="73" t="e">
        <f>(J63*C63)*K63</f>
        <v>#DIV/0!</v>
      </c>
      <c r="N63" s="140"/>
    </row>
    <row r="64" spans="1:14" x14ac:dyDescent="0.35">
      <c r="A64" s="25" t="s">
        <v>85</v>
      </c>
      <c r="B64" s="53">
        <v>50</v>
      </c>
      <c r="C64" s="26">
        <v>150</v>
      </c>
      <c r="D64" s="20"/>
      <c r="E64" s="76"/>
      <c r="F64" s="76"/>
      <c r="G64" s="76"/>
      <c r="H64" s="116"/>
      <c r="I64" s="116"/>
      <c r="J64" s="116"/>
      <c r="K64" s="60" t="e">
        <f>B64/H64</f>
        <v>#DIV/0!</v>
      </c>
      <c r="L64" s="36" t="e">
        <f>(I64-J64)/I64</f>
        <v>#DIV/0!</v>
      </c>
      <c r="M64" s="73" t="e">
        <f t="shared" ref="M64:M75" si="2">(J64*C64)*K64</f>
        <v>#DIV/0!</v>
      </c>
      <c r="N64" s="140"/>
    </row>
    <row r="65" spans="1:14" x14ac:dyDescent="0.35">
      <c r="A65" s="25"/>
      <c r="B65" s="53"/>
      <c r="C65" s="26"/>
      <c r="D65" s="33"/>
      <c r="E65" s="71"/>
      <c r="F65" s="71"/>
      <c r="G65" s="71"/>
      <c r="H65" s="114"/>
      <c r="I65" s="114"/>
      <c r="J65" s="114"/>
      <c r="K65" s="60"/>
      <c r="L65" s="36"/>
      <c r="M65" s="73"/>
      <c r="N65" s="73"/>
    </row>
    <row r="66" spans="1:14" x14ac:dyDescent="0.35">
      <c r="A66" s="80" t="s">
        <v>86</v>
      </c>
      <c r="B66" s="53">
        <v>50</v>
      </c>
      <c r="C66" s="26">
        <v>350</v>
      </c>
      <c r="D66" s="20"/>
      <c r="E66" s="76"/>
      <c r="F66" s="76"/>
      <c r="G66" s="76"/>
      <c r="H66" s="116"/>
      <c r="I66" s="116"/>
      <c r="J66" s="116"/>
      <c r="K66" s="60" t="e">
        <f>B66/H66</f>
        <v>#DIV/0!</v>
      </c>
      <c r="L66" s="36" t="e">
        <f>(I66-J66)/I66</f>
        <v>#DIV/0!</v>
      </c>
      <c r="M66" s="73" t="e">
        <f t="shared" si="2"/>
        <v>#DIV/0!</v>
      </c>
      <c r="N66" s="140"/>
    </row>
    <row r="67" spans="1:14" x14ac:dyDescent="0.35">
      <c r="A67" s="81"/>
      <c r="B67" s="53"/>
      <c r="C67" s="26"/>
      <c r="D67" s="30"/>
      <c r="E67" s="71"/>
      <c r="F67" s="71"/>
      <c r="G67" s="71"/>
      <c r="H67" s="115"/>
      <c r="I67" s="115"/>
      <c r="J67" s="115"/>
      <c r="K67" s="60"/>
      <c r="L67" s="36"/>
      <c r="M67" s="73"/>
      <c r="N67" s="73"/>
    </row>
    <row r="68" spans="1:14" x14ac:dyDescent="0.35">
      <c r="A68" s="29" t="s">
        <v>87</v>
      </c>
      <c r="B68" s="53"/>
      <c r="C68" s="26"/>
      <c r="D68" s="29"/>
      <c r="E68" s="71"/>
      <c r="F68" s="71"/>
      <c r="G68" s="71"/>
      <c r="H68" s="115"/>
      <c r="I68" s="115"/>
      <c r="J68" s="115"/>
      <c r="K68" s="60"/>
      <c r="L68" s="36"/>
      <c r="M68" s="73"/>
      <c r="N68" s="73"/>
    </row>
    <row r="69" spans="1:14" x14ac:dyDescent="0.35">
      <c r="A69" s="50" t="s">
        <v>88</v>
      </c>
      <c r="B69" s="53"/>
      <c r="C69" s="26"/>
      <c r="D69" s="30"/>
      <c r="E69" s="75"/>
      <c r="F69" s="75"/>
      <c r="G69" s="75"/>
      <c r="H69" s="115"/>
      <c r="I69" s="115"/>
      <c r="J69" s="115"/>
      <c r="K69" s="60"/>
      <c r="L69" s="36"/>
      <c r="M69" s="73"/>
      <c r="N69" s="73"/>
    </row>
    <row r="70" spans="1:14" x14ac:dyDescent="0.35">
      <c r="A70" s="30" t="s">
        <v>89</v>
      </c>
      <c r="B70" s="53">
        <v>2</v>
      </c>
      <c r="C70" s="26">
        <v>350</v>
      </c>
      <c r="D70" s="18"/>
      <c r="E70" s="74"/>
      <c r="F70" s="74"/>
      <c r="G70" s="74"/>
      <c r="H70" s="86"/>
      <c r="I70" s="86"/>
      <c r="J70" s="86"/>
      <c r="K70" s="60" t="e">
        <f>B70/H70</f>
        <v>#DIV/0!</v>
      </c>
      <c r="L70" s="36" t="e">
        <f>(I70-J70)/I70</f>
        <v>#DIV/0!</v>
      </c>
      <c r="M70" s="73" t="e">
        <f t="shared" si="2"/>
        <v>#DIV/0!</v>
      </c>
      <c r="N70" s="140"/>
    </row>
    <row r="71" spans="1:14" x14ac:dyDescent="0.35">
      <c r="A71" s="30" t="s">
        <v>90</v>
      </c>
      <c r="B71" s="53">
        <v>20</v>
      </c>
      <c r="C71" s="26">
        <v>150</v>
      </c>
      <c r="D71" s="18"/>
      <c r="E71" s="74"/>
      <c r="F71" s="74"/>
      <c r="G71" s="74"/>
      <c r="H71" s="86"/>
      <c r="I71" s="86"/>
      <c r="J71" s="86"/>
      <c r="K71" s="60" t="e">
        <f>B71/H71</f>
        <v>#DIV/0!</v>
      </c>
      <c r="L71" s="36" t="e">
        <f>(I71-J71)/I71</f>
        <v>#DIV/0!</v>
      </c>
      <c r="M71" s="73" t="e">
        <f t="shared" si="2"/>
        <v>#DIV/0!</v>
      </c>
      <c r="N71" s="140"/>
    </row>
    <row r="72" spans="1:14" x14ac:dyDescent="0.35">
      <c r="A72" s="29"/>
      <c r="B72" s="53"/>
      <c r="C72" s="26"/>
      <c r="D72" s="29"/>
      <c r="E72" s="71"/>
      <c r="F72" s="71"/>
      <c r="G72" s="71"/>
      <c r="H72" s="115"/>
      <c r="I72" s="115"/>
      <c r="J72" s="115"/>
      <c r="K72" s="60"/>
      <c r="L72" s="36"/>
      <c r="M72" s="73"/>
      <c r="N72" s="73"/>
    </row>
    <row r="73" spans="1:14" x14ac:dyDescent="0.35">
      <c r="A73" s="50" t="s">
        <v>91</v>
      </c>
      <c r="B73" s="53"/>
      <c r="C73" s="24">
        <v>1200</v>
      </c>
      <c r="D73" s="29"/>
      <c r="E73" s="71"/>
      <c r="F73" s="71"/>
      <c r="G73" s="71"/>
      <c r="H73" s="115"/>
      <c r="I73" s="115"/>
      <c r="J73" s="115"/>
      <c r="K73" s="60"/>
      <c r="L73" s="36"/>
      <c r="M73" s="73"/>
      <c r="N73" s="73"/>
    </row>
    <row r="74" spans="1:14" x14ac:dyDescent="0.35">
      <c r="A74" s="30" t="s">
        <v>92</v>
      </c>
      <c r="B74" s="53">
        <v>20</v>
      </c>
      <c r="C74" s="26">
        <v>600</v>
      </c>
      <c r="D74" s="18"/>
      <c r="E74" s="74"/>
      <c r="F74" s="74"/>
      <c r="G74" s="74"/>
      <c r="H74" s="86"/>
      <c r="I74" s="86"/>
      <c r="J74" s="86"/>
      <c r="K74" s="60" t="e">
        <f>B74/H74</f>
        <v>#DIV/0!</v>
      </c>
      <c r="L74" s="36" t="e">
        <f>(I74-J74)/I74</f>
        <v>#DIV/0!</v>
      </c>
      <c r="M74" s="73" t="e">
        <f t="shared" si="2"/>
        <v>#DIV/0!</v>
      </c>
      <c r="N74" s="140"/>
    </row>
    <row r="75" spans="1:14" x14ac:dyDescent="0.35">
      <c r="A75" s="30" t="s">
        <v>93</v>
      </c>
      <c r="B75" s="53">
        <v>20</v>
      </c>
      <c r="C75" s="26">
        <v>600</v>
      </c>
      <c r="D75" s="18"/>
      <c r="E75" s="74"/>
      <c r="F75" s="74"/>
      <c r="G75" s="74"/>
      <c r="H75" s="86"/>
      <c r="I75" s="86"/>
      <c r="J75" s="86"/>
      <c r="K75" s="60" t="e">
        <f>B75/H75</f>
        <v>#DIV/0!</v>
      </c>
      <c r="L75" s="36" t="e">
        <f>(I75-J75)/I75</f>
        <v>#DIV/0!</v>
      </c>
      <c r="M75" s="73" t="e">
        <f t="shared" si="2"/>
        <v>#DIV/0!</v>
      </c>
      <c r="N75" s="140"/>
    </row>
    <row r="76" spans="1:14" x14ac:dyDescent="0.35">
      <c r="A76" s="30"/>
      <c r="B76" s="53"/>
      <c r="C76" s="26"/>
      <c r="D76" s="30"/>
      <c r="E76" s="75"/>
      <c r="F76" s="75"/>
      <c r="G76" s="75"/>
      <c r="H76" s="115"/>
      <c r="I76" s="115"/>
      <c r="J76" s="115"/>
      <c r="K76" s="60"/>
      <c r="L76" s="36"/>
      <c r="M76" s="73"/>
      <c r="N76" s="73"/>
    </row>
    <row r="77" spans="1:14" ht="43.5" customHeight="1" x14ac:dyDescent="0.35">
      <c r="A77" s="8" t="s">
        <v>1</v>
      </c>
      <c r="B77" s="8" t="s">
        <v>94</v>
      </c>
      <c r="C77" s="13" t="s">
        <v>3</v>
      </c>
      <c r="D77" s="8" t="s">
        <v>4</v>
      </c>
      <c r="E77" s="13" t="s">
        <v>5</v>
      </c>
      <c r="F77" s="13" t="s">
        <v>6</v>
      </c>
      <c r="G77" s="13" t="s">
        <v>7</v>
      </c>
      <c r="H77" s="14" t="s">
        <v>95</v>
      </c>
      <c r="I77" s="14" t="s">
        <v>96</v>
      </c>
      <c r="J77" s="14" t="s">
        <v>97</v>
      </c>
      <c r="K77" s="58" t="s">
        <v>11</v>
      </c>
      <c r="L77" s="14" t="s">
        <v>12</v>
      </c>
      <c r="M77" s="55" t="s">
        <v>13</v>
      </c>
      <c r="N77" s="55"/>
    </row>
    <row r="78" spans="1:14" x14ac:dyDescent="0.35">
      <c r="A78" s="23" t="s">
        <v>98</v>
      </c>
      <c r="B78" s="53"/>
      <c r="C78" s="26"/>
      <c r="D78" s="23"/>
      <c r="E78" s="71"/>
      <c r="F78" s="71"/>
      <c r="G78" s="71"/>
      <c r="H78" s="114"/>
      <c r="I78" s="72"/>
      <c r="J78" s="72"/>
      <c r="K78" s="60"/>
      <c r="L78" s="72"/>
      <c r="M78" s="73"/>
      <c r="N78" s="73"/>
    </row>
    <row r="79" spans="1:14" x14ac:dyDescent="0.35">
      <c r="A79" s="23" t="s">
        <v>99</v>
      </c>
      <c r="B79" s="53"/>
      <c r="C79" s="26"/>
      <c r="D79" s="23"/>
      <c r="E79" s="71"/>
      <c r="F79" s="71"/>
      <c r="G79" s="71"/>
      <c r="H79" s="114"/>
      <c r="I79" s="72"/>
      <c r="J79" s="72"/>
      <c r="K79" s="60"/>
      <c r="L79" s="72"/>
      <c r="M79" s="73"/>
      <c r="N79" s="73"/>
    </row>
    <row r="80" spans="1:14" x14ac:dyDescent="0.35">
      <c r="A80" s="28" t="s">
        <v>100</v>
      </c>
      <c r="B80" s="53">
        <v>1.25</v>
      </c>
      <c r="C80" s="26">
        <v>200</v>
      </c>
      <c r="D80" s="15"/>
      <c r="E80" s="76"/>
      <c r="F80" s="76"/>
      <c r="G80" s="76"/>
      <c r="H80" s="116"/>
      <c r="I80" s="116"/>
      <c r="J80" s="116"/>
      <c r="K80" s="60" t="e">
        <f>B80/H80</f>
        <v>#DIV/0!</v>
      </c>
      <c r="L80" s="36" t="e">
        <f>(I80-J80)/I80</f>
        <v>#DIV/0!</v>
      </c>
      <c r="M80" s="73" t="e">
        <f>(J80*C80)*K80</f>
        <v>#DIV/0!</v>
      </c>
      <c r="N80" s="140"/>
    </row>
    <row r="81" spans="1:14" x14ac:dyDescent="0.35">
      <c r="A81" s="28" t="s">
        <v>101</v>
      </c>
      <c r="B81" s="53">
        <v>1.2</v>
      </c>
      <c r="C81" s="26">
        <v>250</v>
      </c>
      <c r="D81" s="15"/>
      <c r="E81" s="76"/>
      <c r="F81" s="76"/>
      <c r="G81" s="76"/>
      <c r="H81" s="116"/>
      <c r="I81" s="116"/>
      <c r="J81" s="116"/>
      <c r="K81" s="137" t="e">
        <f>B81/H81</f>
        <v>#DIV/0!</v>
      </c>
      <c r="L81" s="36" t="e">
        <f>(I81-J81)/I81</f>
        <v>#DIV/0!</v>
      </c>
      <c r="M81" s="73" t="e">
        <f t="shared" ref="M81:M87" si="3">(J81*C81)*K81</f>
        <v>#DIV/0!</v>
      </c>
      <c r="N81" s="140"/>
    </row>
    <row r="82" spans="1:14" x14ac:dyDescent="0.35">
      <c r="A82" s="28"/>
      <c r="B82" s="53"/>
      <c r="C82" s="26"/>
      <c r="D82" s="23"/>
      <c r="E82" s="71"/>
      <c r="F82" s="71"/>
      <c r="G82" s="71"/>
      <c r="H82" s="114"/>
      <c r="I82" s="114"/>
      <c r="J82" s="114"/>
      <c r="K82" s="60"/>
      <c r="L82" s="36"/>
      <c r="M82" s="73"/>
      <c r="N82" s="73"/>
    </row>
    <row r="83" spans="1:14" x14ac:dyDescent="0.35">
      <c r="A83" s="23" t="s">
        <v>102</v>
      </c>
      <c r="B83" s="53">
        <v>50</v>
      </c>
      <c r="C83" s="26">
        <v>50</v>
      </c>
      <c r="D83" s="15"/>
      <c r="E83" s="76"/>
      <c r="F83" s="76"/>
      <c r="G83" s="76"/>
      <c r="H83" s="116"/>
      <c r="I83" s="116"/>
      <c r="J83" s="116"/>
      <c r="K83" s="60" t="e">
        <f>B83/H83</f>
        <v>#DIV/0!</v>
      </c>
      <c r="L83" s="36" t="e">
        <f>(I83-J83)/I83</f>
        <v>#DIV/0!</v>
      </c>
      <c r="M83" s="73" t="e">
        <f t="shared" si="3"/>
        <v>#DIV/0!</v>
      </c>
      <c r="N83" s="140"/>
    </row>
    <row r="84" spans="1:14" x14ac:dyDescent="0.35">
      <c r="A84" s="29"/>
      <c r="B84" s="53"/>
      <c r="C84" s="26"/>
      <c r="D84" s="30"/>
      <c r="E84" s="71"/>
      <c r="F84" s="71"/>
      <c r="G84" s="71"/>
      <c r="H84" s="115"/>
      <c r="I84" s="115"/>
      <c r="J84" s="115"/>
      <c r="K84" s="60"/>
      <c r="L84" s="36"/>
      <c r="M84" s="73"/>
      <c r="N84" s="73"/>
    </row>
    <row r="85" spans="1:14" x14ac:dyDescent="0.35">
      <c r="A85" s="23" t="s">
        <v>103</v>
      </c>
      <c r="B85" s="53"/>
      <c r="C85" s="26"/>
      <c r="D85" s="23"/>
      <c r="E85" s="71"/>
      <c r="F85" s="71"/>
      <c r="G85" s="71"/>
      <c r="H85" s="114"/>
      <c r="I85" s="114"/>
      <c r="J85" s="114"/>
      <c r="K85" s="60"/>
      <c r="L85" s="36"/>
      <c r="M85" s="73"/>
      <c r="N85" s="73"/>
    </row>
    <row r="86" spans="1:14" x14ac:dyDescent="0.35">
      <c r="A86" s="28" t="s">
        <v>104</v>
      </c>
      <c r="B86" s="53">
        <v>5</v>
      </c>
      <c r="C86" s="26">
        <v>120</v>
      </c>
      <c r="D86" s="15"/>
      <c r="E86" s="76"/>
      <c r="F86" s="76"/>
      <c r="G86" s="76"/>
      <c r="H86" s="116"/>
      <c r="I86" s="116"/>
      <c r="J86" s="116"/>
      <c r="K86" s="60" t="e">
        <f>B86/H86</f>
        <v>#DIV/0!</v>
      </c>
      <c r="L86" s="36" t="e">
        <f>(I86-J86)/I86</f>
        <v>#DIV/0!</v>
      </c>
      <c r="M86" s="73" t="e">
        <f t="shared" si="3"/>
        <v>#DIV/0!</v>
      </c>
      <c r="N86" s="140"/>
    </row>
    <row r="87" spans="1:14" x14ac:dyDescent="0.35">
      <c r="A87" s="30" t="s">
        <v>105</v>
      </c>
      <c r="B87" s="53">
        <v>100</v>
      </c>
      <c r="C87" s="26">
        <v>20</v>
      </c>
      <c r="D87" s="15"/>
      <c r="E87" s="76"/>
      <c r="F87" s="76"/>
      <c r="G87" s="76"/>
      <c r="H87" s="116"/>
      <c r="I87" s="116"/>
      <c r="J87" s="116"/>
      <c r="K87" s="60" t="e">
        <f>B87/H87</f>
        <v>#DIV/0!</v>
      </c>
      <c r="L87" s="36" t="e">
        <f>(I87-J87)/I87</f>
        <v>#DIV/0!</v>
      </c>
      <c r="M87" s="73" t="e">
        <f t="shared" si="3"/>
        <v>#DIV/0!</v>
      </c>
      <c r="N87" s="140"/>
    </row>
    <row r="88" spans="1:14" ht="42.65" customHeight="1" x14ac:dyDescent="0.35">
      <c r="A88" s="8" t="s">
        <v>1</v>
      </c>
      <c r="B88" s="8" t="s">
        <v>94</v>
      </c>
      <c r="C88" s="13" t="s">
        <v>106</v>
      </c>
      <c r="D88" s="8" t="s">
        <v>4</v>
      </c>
      <c r="E88" s="13" t="s">
        <v>5</v>
      </c>
      <c r="F88" s="13" t="s">
        <v>6</v>
      </c>
      <c r="G88" s="13" t="s">
        <v>7</v>
      </c>
      <c r="H88" s="14" t="s">
        <v>107</v>
      </c>
      <c r="I88" s="14" t="s">
        <v>9</v>
      </c>
      <c r="J88" s="14" t="s">
        <v>10</v>
      </c>
      <c r="K88" s="58" t="s">
        <v>11</v>
      </c>
      <c r="L88" s="14" t="s">
        <v>12</v>
      </c>
      <c r="M88" s="55" t="s">
        <v>13</v>
      </c>
      <c r="N88" s="55"/>
    </row>
    <row r="89" spans="1:14" x14ac:dyDescent="0.35">
      <c r="A89" s="23" t="s">
        <v>108</v>
      </c>
      <c r="B89" s="27"/>
      <c r="C89" s="26"/>
      <c r="D89" s="23"/>
      <c r="E89" s="71"/>
      <c r="F89" s="71"/>
      <c r="G89" s="71"/>
      <c r="H89" s="114"/>
      <c r="I89" s="72"/>
      <c r="J89" s="72"/>
      <c r="K89" s="60"/>
      <c r="L89" s="72"/>
      <c r="M89" s="73"/>
      <c r="N89" s="73"/>
    </row>
    <row r="90" spans="1:14" x14ac:dyDescent="0.35">
      <c r="A90" s="23" t="s">
        <v>109</v>
      </c>
      <c r="B90" s="27"/>
      <c r="C90" s="26"/>
      <c r="D90" s="26"/>
      <c r="E90" s="26"/>
      <c r="F90" s="26"/>
      <c r="G90" s="26"/>
      <c r="H90" s="54"/>
      <c r="I90" s="26"/>
      <c r="J90" s="26"/>
      <c r="K90" s="64"/>
      <c r="L90" s="26"/>
      <c r="M90" s="73"/>
      <c r="N90" s="73"/>
    </row>
    <row r="91" spans="1:14" x14ac:dyDescent="0.35">
      <c r="A91" s="23" t="s">
        <v>110</v>
      </c>
      <c r="B91" s="53"/>
      <c r="C91" s="24">
        <v>50</v>
      </c>
      <c r="D91" s="23"/>
      <c r="E91" s="71"/>
      <c r="F91" s="71"/>
      <c r="G91" s="71"/>
      <c r="H91" s="114"/>
      <c r="I91" s="72"/>
      <c r="J91" s="72"/>
      <c r="K91" s="60"/>
      <c r="L91" s="36"/>
      <c r="M91" s="73"/>
      <c r="N91" s="73"/>
    </row>
    <row r="92" spans="1:14" x14ac:dyDescent="0.35">
      <c r="A92" s="28" t="s">
        <v>111</v>
      </c>
      <c r="B92" s="53">
        <v>30</v>
      </c>
      <c r="C92" s="26">
        <v>25</v>
      </c>
      <c r="D92" s="15"/>
      <c r="E92" s="76"/>
      <c r="F92" s="76"/>
      <c r="G92" s="76"/>
      <c r="H92" s="116"/>
      <c r="I92" s="116"/>
      <c r="J92" s="116"/>
      <c r="K92" s="60" t="e">
        <f>B92/H92</f>
        <v>#DIV/0!</v>
      </c>
      <c r="L92" s="36" t="e">
        <f>(I92-J92)/I92</f>
        <v>#DIV/0!</v>
      </c>
      <c r="M92" s="73" t="e">
        <f>(J92*C92)*K92</f>
        <v>#DIV/0!</v>
      </c>
      <c r="N92" s="140"/>
    </row>
    <row r="93" spans="1:14" x14ac:dyDescent="0.35">
      <c r="A93" s="28" t="s">
        <v>112</v>
      </c>
      <c r="B93" s="53">
        <v>30</v>
      </c>
      <c r="C93" s="26">
        <v>25</v>
      </c>
      <c r="D93" s="15"/>
      <c r="E93" s="76"/>
      <c r="F93" s="76"/>
      <c r="G93" s="76"/>
      <c r="H93" s="116"/>
      <c r="I93" s="116"/>
      <c r="J93" s="116"/>
      <c r="K93" s="60" t="e">
        <f>B93/H93</f>
        <v>#DIV/0!</v>
      </c>
      <c r="L93" s="36" t="e">
        <f>(I93-J93)/I93</f>
        <v>#DIV/0!</v>
      </c>
      <c r="M93" s="73" t="e">
        <f>(J93*C93)*K93</f>
        <v>#DIV/0!</v>
      </c>
      <c r="N93" s="140"/>
    </row>
    <row r="94" spans="1:14" x14ac:dyDescent="0.35">
      <c r="A94" s="28"/>
      <c r="B94" s="53"/>
      <c r="C94" s="26"/>
      <c r="D94" s="23"/>
      <c r="E94" s="71"/>
      <c r="F94" s="71"/>
      <c r="G94" s="71"/>
      <c r="H94" s="114"/>
      <c r="I94" s="114"/>
      <c r="J94" s="114"/>
      <c r="K94" s="60"/>
      <c r="L94" s="36"/>
      <c r="M94" s="73"/>
      <c r="N94" s="73"/>
    </row>
    <row r="95" spans="1:14" x14ac:dyDescent="0.35">
      <c r="A95" s="23" t="s">
        <v>113</v>
      </c>
      <c r="B95" s="53"/>
      <c r="C95" s="24">
        <v>100</v>
      </c>
      <c r="D95" s="23"/>
      <c r="E95" s="71"/>
      <c r="F95" s="71"/>
      <c r="G95" s="71"/>
      <c r="H95" s="114"/>
      <c r="I95" s="114"/>
      <c r="J95" s="114"/>
      <c r="K95" s="60"/>
      <c r="L95" s="36"/>
      <c r="M95" s="73"/>
      <c r="N95" s="73"/>
    </row>
    <row r="96" spans="1:14" x14ac:dyDescent="0.35">
      <c r="A96" s="28" t="s">
        <v>114</v>
      </c>
      <c r="B96" s="53">
        <v>100</v>
      </c>
      <c r="C96" s="26">
        <v>50</v>
      </c>
      <c r="D96" s="15"/>
      <c r="E96" s="76"/>
      <c r="F96" s="76"/>
      <c r="G96" s="76"/>
      <c r="H96" s="116"/>
      <c r="I96" s="116"/>
      <c r="J96" s="116"/>
      <c r="K96" s="60" t="e">
        <f>B96/H96</f>
        <v>#DIV/0!</v>
      </c>
      <c r="L96" s="36" t="e">
        <f>(I96-J96)/I96</f>
        <v>#DIV/0!</v>
      </c>
      <c r="M96" s="73" t="e">
        <f>(J96*C96)*K96</f>
        <v>#DIV/0!</v>
      </c>
      <c r="N96" s="140"/>
    </row>
    <row r="97" spans="1:14" x14ac:dyDescent="0.35">
      <c r="A97" s="28" t="s">
        <v>115</v>
      </c>
      <c r="B97" s="53">
        <v>100</v>
      </c>
      <c r="C97" s="26">
        <v>50</v>
      </c>
      <c r="D97" s="15"/>
      <c r="E97" s="76"/>
      <c r="F97" s="76"/>
      <c r="G97" s="76"/>
      <c r="H97" s="116"/>
      <c r="I97" s="116"/>
      <c r="J97" s="116"/>
      <c r="K97" s="60" t="e">
        <f>B97/H97</f>
        <v>#DIV/0!</v>
      </c>
      <c r="L97" s="36" t="e">
        <f>(I97-J97)/I97</f>
        <v>#DIV/0!</v>
      </c>
      <c r="M97" s="73" t="e">
        <f>(J97*C97)*K97</f>
        <v>#DIV/0!</v>
      </c>
      <c r="N97" s="140"/>
    </row>
    <row r="98" spans="1:14" x14ac:dyDescent="0.35">
      <c r="A98" s="28"/>
      <c r="B98" s="53"/>
      <c r="C98" s="26"/>
      <c r="D98" s="23"/>
      <c r="E98" s="71"/>
      <c r="F98" s="71"/>
      <c r="G98" s="71"/>
      <c r="H98" s="114"/>
      <c r="I98" s="114"/>
      <c r="J98" s="114"/>
      <c r="K98" s="60"/>
      <c r="L98" s="36"/>
      <c r="M98" s="73"/>
      <c r="N98" s="73"/>
    </row>
    <row r="99" spans="1:14" x14ac:dyDescent="0.35">
      <c r="A99" s="23" t="s">
        <v>116</v>
      </c>
      <c r="B99" s="53">
        <v>6</v>
      </c>
      <c r="C99" s="26">
        <v>250</v>
      </c>
      <c r="D99" s="15"/>
      <c r="E99" s="76"/>
      <c r="F99" s="76"/>
      <c r="G99" s="76"/>
      <c r="H99" s="116"/>
      <c r="I99" s="116"/>
      <c r="J99" s="116"/>
      <c r="K99" s="60" t="e">
        <f>B99/H99</f>
        <v>#DIV/0!</v>
      </c>
      <c r="L99" s="36" t="e">
        <f>(I99-J99)/I99</f>
        <v>#DIV/0!</v>
      </c>
      <c r="M99" s="73" t="e">
        <f>(J99*C99)*K99</f>
        <v>#DIV/0!</v>
      </c>
      <c r="N99" s="140"/>
    </row>
    <row r="100" spans="1:14" x14ac:dyDescent="0.35">
      <c r="A100" s="30"/>
      <c r="B100" s="53"/>
      <c r="C100" s="26"/>
      <c r="D100" s="30"/>
      <c r="E100" s="71"/>
      <c r="F100" s="71"/>
      <c r="G100" s="71"/>
      <c r="H100" s="115"/>
      <c r="I100" s="115"/>
      <c r="J100" s="115"/>
      <c r="K100" s="60"/>
      <c r="L100" s="36"/>
      <c r="M100" s="73"/>
      <c r="N100" s="73"/>
    </row>
    <row r="101" spans="1:14" x14ac:dyDescent="0.35">
      <c r="A101" s="23" t="s">
        <v>117</v>
      </c>
      <c r="B101" s="53"/>
      <c r="C101" s="26"/>
      <c r="D101" s="26"/>
      <c r="E101" s="26"/>
      <c r="F101" s="26"/>
      <c r="G101" s="26"/>
      <c r="H101" s="54"/>
      <c r="I101" s="54"/>
      <c r="J101" s="54"/>
      <c r="K101" s="60"/>
      <c r="L101" s="36"/>
      <c r="M101" s="73"/>
      <c r="N101" s="73"/>
    </row>
    <row r="102" spans="1:14" x14ac:dyDescent="0.35">
      <c r="A102" s="28" t="s">
        <v>118</v>
      </c>
      <c r="B102" s="53">
        <v>30</v>
      </c>
      <c r="C102" s="26">
        <v>100</v>
      </c>
      <c r="D102" s="15"/>
      <c r="E102" s="76"/>
      <c r="F102" s="76"/>
      <c r="G102" s="76"/>
      <c r="H102" s="116"/>
      <c r="I102" s="116"/>
      <c r="J102" s="116"/>
      <c r="K102" s="60" t="e">
        <f>B102/H102</f>
        <v>#DIV/0!</v>
      </c>
      <c r="L102" s="36" t="e">
        <f>(I102-J102)/I102</f>
        <v>#DIV/0!</v>
      </c>
      <c r="M102" s="73" t="e">
        <f>(J102*C102)*K102</f>
        <v>#DIV/0!</v>
      </c>
      <c r="N102" s="140"/>
    </row>
    <row r="103" spans="1:14" x14ac:dyDescent="0.35">
      <c r="A103" s="28" t="s">
        <v>119</v>
      </c>
      <c r="B103" s="53">
        <v>30</v>
      </c>
      <c r="C103" s="26">
        <v>100</v>
      </c>
      <c r="D103" s="15"/>
      <c r="E103" s="76"/>
      <c r="F103" s="76"/>
      <c r="G103" s="76"/>
      <c r="H103" s="116"/>
      <c r="I103" s="116"/>
      <c r="J103" s="116"/>
      <c r="K103" s="60" t="e">
        <f>B103/H103</f>
        <v>#DIV/0!</v>
      </c>
      <c r="L103" s="36" t="e">
        <f>(I103-J103)/I103</f>
        <v>#DIV/0!</v>
      </c>
      <c r="M103" s="73" t="e">
        <f>(J103*C103)*K103</f>
        <v>#DIV/0!</v>
      </c>
      <c r="N103" s="140"/>
    </row>
    <row r="104" spans="1:14" x14ac:dyDescent="0.35">
      <c r="A104" s="30"/>
      <c r="B104" s="27"/>
      <c r="C104" s="26"/>
      <c r="D104" s="30"/>
      <c r="E104" s="71"/>
      <c r="F104" s="71"/>
      <c r="G104" s="71"/>
      <c r="H104" s="115"/>
      <c r="I104" s="115"/>
      <c r="J104" s="115"/>
      <c r="K104" s="60"/>
      <c r="L104" s="36"/>
      <c r="M104" s="73"/>
      <c r="N104" s="73"/>
    </row>
    <row r="105" spans="1:14" x14ac:dyDescent="0.35">
      <c r="A105" s="29" t="s">
        <v>120</v>
      </c>
      <c r="B105" s="53"/>
      <c r="C105" s="27"/>
      <c r="D105" s="27"/>
      <c r="E105" s="27"/>
      <c r="F105" s="27"/>
      <c r="G105" s="27"/>
      <c r="H105" s="120"/>
      <c r="I105" s="120"/>
      <c r="J105" s="120"/>
      <c r="K105" s="60"/>
      <c r="L105" s="36"/>
      <c r="M105" s="73"/>
      <c r="N105" s="73"/>
    </row>
    <row r="106" spans="1:14" x14ac:dyDescent="0.35">
      <c r="A106" s="31" t="s">
        <v>121</v>
      </c>
      <c r="B106" s="53">
        <v>1</v>
      </c>
      <c r="C106" s="26">
        <v>100</v>
      </c>
      <c r="D106" s="18"/>
      <c r="E106" s="76"/>
      <c r="F106" s="76"/>
      <c r="G106" s="76"/>
      <c r="H106" s="86"/>
      <c r="I106" s="86"/>
      <c r="J106" s="86"/>
      <c r="K106" s="60" t="s">
        <v>48</v>
      </c>
      <c r="L106" s="36" t="e">
        <f>(I106-J106)/I106</f>
        <v>#DIV/0!</v>
      </c>
      <c r="M106" s="73">
        <f>(J106*C106)</f>
        <v>0</v>
      </c>
      <c r="N106" s="140"/>
    </row>
    <row r="107" spans="1:14" x14ac:dyDescent="0.35">
      <c r="A107" s="31" t="s">
        <v>122</v>
      </c>
      <c r="B107" s="53">
        <v>1</v>
      </c>
      <c r="C107" s="26">
        <v>120</v>
      </c>
      <c r="D107" s="18"/>
      <c r="E107" s="76"/>
      <c r="F107" s="76"/>
      <c r="G107" s="76"/>
      <c r="H107" s="86"/>
      <c r="I107" s="86"/>
      <c r="J107" s="86"/>
      <c r="K107" s="60" t="s">
        <v>48</v>
      </c>
      <c r="L107" s="36" t="e">
        <f>(I107-J107)/I107</f>
        <v>#DIV/0!</v>
      </c>
      <c r="M107" s="73">
        <f>(J107*C107)</f>
        <v>0</v>
      </c>
      <c r="N107" s="140"/>
    </row>
    <row r="108" spans="1:14" x14ac:dyDescent="0.35">
      <c r="A108" s="31" t="s">
        <v>123</v>
      </c>
      <c r="B108" s="53">
        <v>1</v>
      </c>
      <c r="C108" s="26">
        <v>40</v>
      </c>
      <c r="D108" s="18"/>
      <c r="E108" s="76"/>
      <c r="F108" s="76"/>
      <c r="G108" s="76"/>
      <c r="H108" s="86"/>
      <c r="I108" s="86"/>
      <c r="J108" s="86"/>
      <c r="K108" s="60" t="s">
        <v>48</v>
      </c>
      <c r="L108" s="36" t="e">
        <f>(I108-J108)/I108</f>
        <v>#DIV/0!</v>
      </c>
      <c r="M108" s="73">
        <f>(J108*C108)</f>
        <v>0</v>
      </c>
      <c r="N108" s="140"/>
    </row>
    <row r="109" spans="1:14" x14ac:dyDescent="0.35">
      <c r="A109" s="30"/>
      <c r="B109" s="27"/>
      <c r="C109" s="26"/>
      <c r="D109" s="30"/>
      <c r="E109" s="71"/>
      <c r="F109" s="71"/>
      <c r="G109" s="71"/>
      <c r="H109" s="115"/>
      <c r="I109" s="115"/>
      <c r="J109" s="115"/>
      <c r="K109" s="60"/>
      <c r="L109" s="36"/>
      <c r="M109" s="73"/>
      <c r="N109" s="73"/>
    </row>
    <row r="110" spans="1:14" x14ac:dyDescent="0.35">
      <c r="A110" s="29" t="s">
        <v>124</v>
      </c>
      <c r="B110" s="30"/>
      <c r="C110" s="30"/>
      <c r="D110" s="30"/>
      <c r="E110" s="30"/>
      <c r="F110" s="30"/>
      <c r="G110" s="30"/>
      <c r="H110" s="121"/>
      <c r="I110" s="121"/>
      <c r="J110" s="121"/>
      <c r="K110" s="60"/>
      <c r="L110" s="36"/>
      <c r="M110" s="73"/>
      <c r="N110" s="73"/>
    </row>
    <row r="111" spans="1:14" x14ac:dyDescent="0.35">
      <c r="A111" s="30" t="s">
        <v>125</v>
      </c>
      <c r="B111" s="53">
        <v>144</v>
      </c>
      <c r="C111" s="26">
        <v>100</v>
      </c>
      <c r="D111" s="18"/>
      <c r="E111" s="76"/>
      <c r="F111" s="76"/>
      <c r="G111" s="76"/>
      <c r="H111" s="86"/>
      <c r="I111" s="86"/>
      <c r="J111" s="86"/>
      <c r="K111" s="60" t="e">
        <f>B111/H111</f>
        <v>#DIV/0!</v>
      </c>
      <c r="L111" s="36" t="e">
        <f>(I111-J111)/I111</f>
        <v>#DIV/0!</v>
      </c>
      <c r="M111" s="73" t="e">
        <f>(J111*C111)*K111</f>
        <v>#DIV/0!</v>
      </c>
      <c r="N111" s="140"/>
    </row>
    <row r="112" spans="1:14" x14ac:dyDescent="0.35">
      <c r="A112" s="30" t="s">
        <v>126</v>
      </c>
      <c r="B112" s="53">
        <v>144</v>
      </c>
      <c r="C112" s="26">
        <v>75</v>
      </c>
      <c r="D112" s="18"/>
      <c r="E112" s="18"/>
      <c r="F112" s="18"/>
      <c r="G112" s="18"/>
      <c r="H112" s="122"/>
      <c r="I112" s="122"/>
      <c r="J112" s="122"/>
      <c r="K112" s="60" t="e">
        <f>B112/H112</f>
        <v>#DIV/0!</v>
      </c>
      <c r="L112" s="36" t="e">
        <f>(I112-J112)/I112</f>
        <v>#DIV/0!</v>
      </c>
      <c r="M112" s="73" t="e">
        <f>(J112*C112)*K112</f>
        <v>#DIV/0!</v>
      </c>
      <c r="N112" s="140"/>
    </row>
    <row r="113" spans="1:14" ht="29.25" customHeight="1" x14ac:dyDescent="0.35">
      <c r="A113" s="8" t="s">
        <v>1</v>
      </c>
      <c r="B113" s="8" t="s">
        <v>2</v>
      </c>
      <c r="C113" s="13" t="s">
        <v>3</v>
      </c>
      <c r="D113" s="8" t="s">
        <v>4</v>
      </c>
      <c r="E113" s="13" t="s">
        <v>5</v>
      </c>
      <c r="F113" s="13" t="s">
        <v>6</v>
      </c>
      <c r="G113" s="13" t="s">
        <v>7</v>
      </c>
      <c r="H113" s="14" t="s">
        <v>49</v>
      </c>
      <c r="I113" s="14" t="s">
        <v>9</v>
      </c>
      <c r="J113" s="14" t="s">
        <v>10</v>
      </c>
      <c r="K113" s="58" t="s">
        <v>11</v>
      </c>
      <c r="L113" s="14" t="s">
        <v>12</v>
      </c>
      <c r="M113" s="55" t="s">
        <v>13</v>
      </c>
      <c r="N113" s="55"/>
    </row>
    <row r="114" spans="1:14" x14ac:dyDescent="0.35">
      <c r="A114" s="23" t="s">
        <v>127</v>
      </c>
      <c r="B114" s="53"/>
      <c r="C114" s="26"/>
      <c r="D114" s="23"/>
      <c r="E114" s="71"/>
      <c r="F114" s="71"/>
      <c r="G114" s="71"/>
      <c r="H114" s="114"/>
      <c r="I114" s="72"/>
      <c r="J114" s="72"/>
      <c r="K114" s="60"/>
      <c r="L114" s="72"/>
      <c r="M114" s="73"/>
      <c r="N114" s="73"/>
    </row>
    <row r="115" spans="1:14" x14ac:dyDescent="0.35">
      <c r="A115" s="29" t="s">
        <v>128</v>
      </c>
      <c r="B115" s="53"/>
      <c r="C115" s="24">
        <v>500</v>
      </c>
      <c r="D115" s="29"/>
      <c r="E115" s="71"/>
      <c r="F115" s="71"/>
      <c r="G115" s="71"/>
      <c r="H115" s="114"/>
      <c r="I115" s="72"/>
      <c r="J115" s="72"/>
      <c r="K115" s="60"/>
      <c r="L115" s="36"/>
      <c r="M115" s="73"/>
      <c r="N115" s="73"/>
    </row>
    <row r="116" spans="1:14" x14ac:dyDescent="0.35">
      <c r="A116" s="30" t="s">
        <v>129</v>
      </c>
      <c r="B116" s="53">
        <v>12</v>
      </c>
      <c r="C116" s="26">
        <v>250</v>
      </c>
      <c r="D116" s="18"/>
      <c r="E116" s="76"/>
      <c r="F116" s="76"/>
      <c r="G116" s="76"/>
      <c r="H116" s="116"/>
      <c r="I116" s="116"/>
      <c r="J116" s="116"/>
      <c r="K116" s="60" t="e">
        <f>B116/H116</f>
        <v>#DIV/0!</v>
      </c>
      <c r="L116" s="36" t="e">
        <f>(I116-J116)/I116</f>
        <v>#DIV/0!</v>
      </c>
      <c r="M116" s="73" t="e">
        <f>(J116*C116)*K116</f>
        <v>#DIV/0!</v>
      </c>
      <c r="N116" s="140"/>
    </row>
    <row r="117" spans="1:14" x14ac:dyDescent="0.35">
      <c r="A117" s="30" t="s">
        <v>130</v>
      </c>
      <c r="B117" s="53">
        <v>12</v>
      </c>
      <c r="C117" s="26">
        <v>250</v>
      </c>
      <c r="D117" s="18"/>
      <c r="E117" s="76"/>
      <c r="F117" s="76"/>
      <c r="G117" s="76"/>
      <c r="H117" s="116"/>
      <c r="I117" s="116"/>
      <c r="J117" s="116"/>
      <c r="K117" s="60" t="e">
        <f>B117/H117</f>
        <v>#DIV/0!</v>
      </c>
      <c r="L117" s="36" t="e">
        <f>(I117-J117)/I117</f>
        <v>#DIV/0!</v>
      </c>
      <c r="M117" s="73" t="e">
        <f t="shared" ref="M117:M125" si="4">(J117*C117)*K117</f>
        <v>#DIV/0!</v>
      </c>
      <c r="N117" s="140"/>
    </row>
    <row r="118" spans="1:14" x14ac:dyDescent="0.35">
      <c r="A118" s="29"/>
      <c r="B118" s="53"/>
      <c r="C118" s="26"/>
      <c r="D118" s="30"/>
      <c r="E118" s="75"/>
      <c r="F118" s="75"/>
      <c r="G118" s="75"/>
      <c r="H118" s="115"/>
      <c r="I118" s="115"/>
      <c r="J118" s="115"/>
      <c r="K118" s="60"/>
      <c r="L118" s="36"/>
      <c r="M118" s="73"/>
      <c r="N118" s="73"/>
    </row>
    <row r="119" spans="1:14" x14ac:dyDescent="0.35">
      <c r="A119" s="29" t="s">
        <v>131</v>
      </c>
      <c r="B119" s="53"/>
      <c r="C119" s="24">
        <v>400</v>
      </c>
      <c r="D119" s="30"/>
      <c r="E119" s="75"/>
      <c r="F119" s="75"/>
      <c r="G119" s="75"/>
      <c r="H119" s="115"/>
      <c r="I119" s="115"/>
      <c r="J119" s="115"/>
      <c r="K119" s="60"/>
      <c r="L119" s="36"/>
      <c r="M119" s="73"/>
      <c r="N119" s="73"/>
    </row>
    <row r="120" spans="1:14" x14ac:dyDescent="0.35">
      <c r="A120" s="30" t="s">
        <v>132</v>
      </c>
      <c r="B120" s="53">
        <v>1</v>
      </c>
      <c r="C120" s="26">
        <v>200</v>
      </c>
      <c r="D120" s="19"/>
      <c r="E120" s="74"/>
      <c r="F120" s="74"/>
      <c r="G120" s="74"/>
      <c r="H120" s="86"/>
      <c r="I120" s="86"/>
      <c r="J120" s="86"/>
      <c r="K120" s="60" t="e">
        <f>B120/H120</f>
        <v>#DIV/0!</v>
      </c>
      <c r="L120" s="36" t="e">
        <f>(I120-J120)/I120</f>
        <v>#DIV/0!</v>
      </c>
      <c r="M120" s="73" t="e">
        <f t="shared" si="4"/>
        <v>#DIV/0!</v>
      </c>
      <c r="N120" s="140"/>
    </row>
    <row r="121" spans="1:14" x14ac:dyDescent="0.35">
      <c r="A121" s="30" t="s">
        <v>133</v>
      </c>
      <c r="B121" s="53">
        <v>1</v>
      </c>
      <c r="C121" s="26">
        <v>200</v>
      </c>
      <c r="D121" s="19"/>
      <c r="E121" s="74"/>
      <c r="F121" s="74"/>
      <c r="G121" s="74"/>
      <c r="H121" s="86"/>
      <c r="I121" s="86"/>
      <c r="J121" s="86"/>
      <c r="K121" s="60" t="e">
        <f>B121/H121</f>
        <v>#DIV/0!</v>
      </c>
      <c r="L121" s="36" t="e">
        <f>(I121-J121)/I121</f>
        <v>#DIV/0!</v>
      </c>
      <c r="M121" s="73" t="e">
        <f t="shared" si="4"/>
        <v>#DIV/0!</v>
      </c>
      <c r="N121" s="140"/>
    </row>
    <row r="122" spans="1:14" x14ac:dyDescent="0.35">
      <c r="A122" s="29"/>
      <c r="B122" s="53"/>
      <c r="C122" s="26"/>
      <c r="D122" s="30"/>
      <c r="E122" s="75"/>
      <c r="F122" s="75"/>
      <c r="G122" s="75"/>
      <c r="H122" s="115"/>
      <c r="I122" s="115"/>
      <c r="J122" s="115"/>
      <c r="K122" s="60"/>
      <c r="L122" s="36"/>
      <c r="M122" s="73"/>
      <c r="N122" s="73"/>
    </row>
    <row r="123" spans="1:14" x14ac:dyDescent="0.35">
      <c r="A123" s="29" t="s">
        <v>134</v>
      </c>
      <c r="B123" s="53"/>
      <c r="C123" s="24">
        <v>400</v>
      </c>
      <c r="D123" s="29"/>
      <c r="E123" s="71"/>
      <c r="F123" s="71"/>
      <c r="G123" s="71"/>
      <c r="H123" s="114"/>
      <c r="I123" s="114"/>
      <c r="J123" s="114"/>
      <c r="K123" s="60"/>
      <c r="L123" s="36"/>
      <c r="M123" s="73"/>
      <c r="N123" s="73"/>
    </row>
    <row r="124" spans="1:14" x14ac:dyDescent="0.35">
      <c r="A124" s="30" t="s">
        <v>132</v>
      </c>
      <c r="B124" s="53">
        <v>1</v>
      </c>
      <c r="C124" s="26">
        <v>200</v>
      </c>
      <c r="D124" s="18"/>
      <c r="E124" s="76"/>
      <c r="F124" s="76"/>
      <c r="G124" s="76"/>
      <c r="H124" s="116"/>
      <c r="I124" s="116"/>
      <c r="J124" s="116"/>
      <c r="K124" s="60" t="e">
        <f>B124/H124</f>
        <v>#DIV/0!</v>
      </c>
      <c r="L124" s="36" t="e">
        <f>(I124-J124)/I124</f>
        <v>#DIV/0!</v>
      </c>
      <c r="M124" s="73" t="e">
        <f t="shared" si="4"/>
        <v>#DIV/0!</v>
      </c>
      <c r="N124" s="140"/>
    </row>
    <row r="125" spans="1:14" x14ac:dyDescent="0.35">
      <c r="A125" s="30" t="s">
        <v>135</v>
      </c>
      <c r="B125" s="53">
        <v>1</v>
      </c>
      <c r="C125" s="26">
        <v>200</v>
      </c>
      <c r="D125" s="18"/>
      <c r="E125" s="76"/>
      <c r="F125" s="76"/>
      <c r="G125" s="76"/>
      <c r="H125" s="116"/>
      <c r="I125" s="116"/>
      <c r="J125" s="116"/>
      <c r="K125" s="60" t="e">
        <f>B125/H125</f>
        <v>#DIV/0!</v>
      </c>
      <c r="L125" s="36" t="e">
        <f>(I125-J125)/I125</f>
        <v>#DIV/0!</v>
      </c>
      <c r="M125" s="73" t="e">
        <f t="shared" si="4"/>
        <v>#DIV/0!</v>
      </c>
      <c r="N125" s="140"/>
    </row>
    <row r="126" spans="1:14" ht="30.75" customHeight="1" x14ac:dyDescent="0.35">
      <c r="A126" s="8" t="s">
        <v>1</v>
      </c>
      <c r="B126" s="8" t="s">
        <v>2</v>
      </c>
      <c r="C126" s="13" t="s">
        <v>3</v>
      </c>
      <c r="D126" s="8" t="s">
        <v>4</v>
      </c>
      <c r="E126" s="13" t="s">
        <v>5</v>
      </c>
      <c r="F126" s="13" t="s">
        <v>6</v>
      </c>
      <c r="G126" s="13" t="s">
        <v>7</v>
      </c>
      <c r="H126" s="14" t="s">
        <v>49</v>
      </c>
      <c r="I126" s="14" t="s">
        <v>9</v>
      </c>
      <c r="J126" s="14" t="s">
        <v>10</v>
      </c>
      <c r="K126" s="58" t="s">
        <v>11</v>
      </c>
      <c r="L126" s="14" t="s">
        <v>12</v>
      </c>
      <c r="M126" s="55" t="s">
        <v>13</v>
      </c>
      <c r="N126" s="55"/>
    </row>
    <row r="127" spans="1:14" x14ac:dyDescent="0.35">
      <c r="A127" s="23" t="s">
        <v>136</v>
      </c>
      <c r="B127" s="26"/>
      <c r="C127" s="26"/>
      <c r="D127" s="23"/>
      <c r="E127" s="71"/>
      <c r="F127" s="71"/>
      <c r="G127" s="71"/>
      <c r="H127" s="114"/>
      <c r="I127" s="72"/>
      <c r="J127" s="72"/>
      <c r="K127" s="60"/>
      <c r="L127" s="72"/>
      <c r="M127" s="73"/>
      <c r="N127" s="73"/>
    </row>
    <row r="128" spans="1:14" x14ac:dyDescent="0.35">
      <c r="A128" s="23" t="s">
        <v>137</v>
      </c>
      <c r="B128" s="26"/>
      <c r="C128" s="24">
        <v>3500</v>
      </c>
      <c r="D128" s="23"/>
      <c r="E128" s="71"/>
      <c r="F128" s="71"/>
      <c r="G128" s="71"/>
      <c r="H128" s="114"/>
      <c r="I128" s="72"/>
      <c r="J128" s="72"/>
      <c r="K128" s="60"/>
      <c r="L128" s="72"/>
      <c r="M128" s="73"/>
      <c r="N128" s="73"/>
    </row>
    <row r="129" spans="1:14" x14ac:dyDescent="0.35">
      <c r="A129" s="28" t="s">
        <v>138</v>
      </c>
      <c r="B129" s="26">
        <v>6</v>
      </c>
      <c r="C129" s="26">
        <v>1750</v>
      </c>
      <c r="D129" s="15"/>
      <c r="E129" s="15"/>
      <c r="F129" s="15"/>
      <c r="G129" s="15"/>
      <c r="H129" s="117"/>
      <c r="I129" s="126"/>
      <c r="J129" s="126"/>
      <c r="K129" s="61" t="e">
        <f>B129/H129</f>
        <v>#DIV/0!</v>
      </c>
      <c r="L129" s="36" t="e">
        <f>(I129-J129)/I129</f>
        <v>#DIV/0!</v>
      </c>
      <c r="M129" s="82" t="e">
        <f>(J129*C129)*K129</f>
        <v>#DIV/0!</v>
      </c>
      <c r="N129" s="141"/>
    </row>
    <row r="130" spans="1:14" x14ac:dyDescent="0.35">
      <c r="A130" s="28" t="s">
        <v>139</v>
      </c>
      <c r="B130" s="26">
        <v>6</v>
      </c>
      <c r="C130" s="26">
        <v>1750</v>
      </c>
      <c r="D130" s="15"/>
      <c r="E130" s="76"/>
      <c r="F130" s="76"/>
      <c r="G130" s="76"/>
      <c r="H130" s="116"/>
      <c r="I130" s="128"/>
      <c r="J130" s="128"/>
      <c r="K130" s="61" t="e">
        <f>B130/H130</f>
        <v>#DIV/0!</v>
      </c>
      <c r="L130" s="36" t="e">
        <f>(I130-J130)/I130</f>
        <v>#DIV/0!</v>
      </c>
      <c r="M130" s="82" t="e">
        <f t="shared" ref="M130:M137" si="5">(J130*C130)*K130</f>
        <v>#DIV/0!</v>
      </c>
      <c r="N130" s="141"/>
    </row>
    <row r="131" spans="1:14" x14ac:dyDescent="0.35">
      <c r="A131" s="30"/>
      <c r="B131" s="26"/>
      <c r="C131" s="26"/>
      <c r="D131" s="30"/>
      <c r="E131" s="71"/>
      <c r="F131" s="71"/>
      <c r="G131" s="71"/>
      <c r="H131" s="115"/>
      <c r="I131" s="127"/>
      <c r="J131" s="127"/>
      <c r="K131" s="61"/>
      <c r="L131" s="36"/>
      <c r="M131" s="82"/>
      <c r="N131" s="82"/>
    </row>
    <row r="132" spans="1:14" x14ac:dyDescent="0.35">
      <c r="A132" s="23" t="s">
        <v>140</v>
      </c>
      <c r="B132" s="26">
        <v>20</v>
      </c>
      <c r="C132" s="26">
        <v>60</v>
      </c>
      <c r="D132" s="19"/>
      <c r="E132" s="76"/>
      <c r="F132" s="76"/>
      <c r="G132" s="76"/>
      <c r="H132" s="86"/>
      <c r="I132" s="130"/>
      <c r="J132" s="130"/>
      <c r="K132" s="61" t="e">
        <f>B132/H132</f>
        <v>#DIV/0!</v>
      </c>
      <c r="L132" s="36" t="e">
        <f>(I132-J132)/I132</f>
        <v>#DIV/0!</v>
      </c>
      <c r="M132" s="82" t="e">
        <f t="shared" si="5"/>
        <v>#DIV/0!</v>
      </c>
      <c r="N132" s="141"/>
    </row>
    <row r="133" spans="1:14" x14ac:dyDescent="0.35">
      <c r="A133" s="23" t="s">
        <v>141</v>
      </c>
      <c r="B133" s="26">
        <v>30</v>
      </c>
      <c r="C133" s="26">
        <v>60</v>
      </c>
      <c r="D133" s="15"/>
      <c r="E133" s="15"/>
      <c r="F133" s="15"/>
      <c r="G133" s="15"/>
      <c r="H133" s="117"/>
      <c r="I133" s="126"/>
      <c r="J133" s="126"/>
      <c r="K133" s="61" t="e">
        <f>B133/H133</f>
        <v>#DIV/0!</v>
      </c>
      <c r="L133" s="36" t="e">
        <f>(I133-J133)/I133</f>
        <v>#DIV/0!</v>
      </c>
      <c r="M133" s="82" t="e">
        <f t="shared" si="5"/>
        <v>#DIV/0!</v>
      </c>
      <c r="N133" s="141"/>
    </row>
    <row r="134" spans="1:14" x14ac:dyDescent="0.35">
      <c r="A134" s="30"/>
      <c r="B134" s="26"/>
      <c r="C134" s="26"/>
      <c r="D134" s="83"/>
      <c r="E134" s="83"/>
      <c r="F134" s="83"/>
      <c r="G134" s="83"/>
      <c r="H134" s="123"/>
      <c r="I134" s="132"/>
      <c r="J134" s="132"/>
      <c r="K134" s="61"/>
      <c r="L134" s="36"/>
      <c r="M134" s="82"/>
      <c r="N134" s="82"/>
    </row>
    <row r="135" spans="1:14" x14ac:dyDescent="0.35">
      <c r="A135" s="23" t="s">
        <v>142</v>
      </c>
      <c r="B135" s="26"/>
      <c r="C135" s="24">
        <v>400</v>
      </c>
      <c r="D135" s="23"/>
      <c r="E135" s="71"/>
      <c r="F135" s="71"/>
      <c r="G135" s="71"/>
      <c r="H135" s="114"/>
      <c r="I135" s="129"/>
      <c r="J135" s="129"/>
      <c r="K135" s="61"/>
      <c r="L135" s="36"/>
      <c r="M135" s="82"/>
      <c r="N135" s="82"/>
    </row>
    <row r="136" spans="1:14" x14ac:dyDescent="0.35">
      <c r="A136" s="30" t="s">
        <v>138</v>
      </c>
      <c r="B136" s="26">
        <v>6</v>
      </c>
      <c r="C136" s="26">
        <v>200</v>
      </c>
      <c r="D136" s="19"/>
      <c r="E136" s="76"/>
      <c r="F136" s="76"/>
      <c r="G136" s="76"/>
      <c r="H136" s="86"/>
      <c r="I136" s="130"/>
      <c r="J136" s="130"/>
      <c r="K136" s="61" t="e">
        <f>B136/H136</f>
        <v>#DIV/0!</v>
      </c>
      <c r="L136" s="36" t="e">
        <f>(I136-J136)/I136</f>
        <v>#DIV/0!</v>
      </c>
      <c r="M136" s="82" t="e">
        <f t="shared" si="5"/>
        <v>#DIV/0!</v>
      </c>
      <c r="N136" s="141"/>
    </row>
    <row r="137" spans="1:14" x14ac:dyDescent="0.35">
      <c r="A137" s="35" t="s">
        <v>139</v>
      </c>
      <c r="B137" s="26">
        <v>6</v>
      </c>
      <c r="C137" s="26">
        <v>200</v>
      </c>
      <c r="D137" s="21"/>
      <c r="E137" s="84"/>
      <c r="F137" s="84"/>
      <c r="G137" s="84"/>
      <c r="H137" s="87"/>
      <c r="I137" s="133"/>
      <c r="J137" s="133"/>
      <c r="K137" s="61" t="e">
        <f>B137/H137</f>
        <v>#DIV/0!</v>
      </c>
      <c r="L137" s="36" t="e">
        <f>(I137-J137)/I137</f>
        <v>#DIV/0!</v>
      </c>
      <c r="M137" s="82" t="e">
        <f t="shared" si="5"/>
        <v>#DIV/0!</v>
      </c>
      <c r="N137" s="141"/>
    </row>
    <row r="138" spans="1:14" ht="43" customHeight="1" x14ac:dyDescent="0.35">
      <c r="A138" s="8" t="s">
        <v>1</v>
      </c>
      <c r="B138" s="8" t="s">
        <v>143</v>
      </c>
      <c r="C138" s="13" t="s">
        <v>3</v>
      </c>
      <c r="D138" s="8" t="s">
        <v>4</v>
      </c>
      <c r="E138" s="13" t="s">
        <v>5</v>
      </c>
      <c r="F138" s="13" t="s">
        <v>6</v>
      </c>
      <c r="G138" s="13" t="s">
        <v>7</v>
      </c>
      <c r="H138" s="14" t="s">
        <v>144</v>
      </c>
      <c r="I138" s="14" t="s">
        <v>9</v>
      </c>
      <c r="J138" s="14" t="s">
        <v>10</v>
      </c>
      <c r="K138" s="58" t="s">
        <v>11</v>
      </c>
      <c r="L138" s="14" t="s">
        <v>12</v>
      </c>
      <c r="M138" s="55" t="s">
        <v>13</v>
      </c>
      <c r="N138" s="55"/>
    </row>
    <row r="139" spans="1:14" x14ac:dyDescent="0.35">
      <c r="A139" s="34" t="s">
        <v>145</v>
      </c>
      <c r="B139" s="26"/>
      <c r="C139" s="26"/>
      <c r="D139" s="34"/>
      <c r="E139" s="78"/>
      <c r="F139" s="78"/>
      <c r="G139" s="78"/>
      <c r="H139" s="124"/>
      <c r="I139" s="85"/>
      <c r="J139" s="85"/>
      <c r="K139" s="65"/>
      <c r="L139" s="85"/>
      <c r="M139" s="73"/>
      <c r="N139" s="73"/>
    </row>
    <row r="140" spans="1:14" x14ac:dyDescent="0.35">
      <c r="A140" s="23" t="s">
        <v>146</v>
      </c>
      <c r="B140" s="26"/>
      <c r="C140" s="24">
        <v>100</v>
      </c>
      <c r="D140" s="23"/>
      <c r="E140" s="71"/>
      <c r="F140" s="71"/>
      <c r="G140" s="71"/>
      <c r="H140" s="114"/>
      <c r="I140" s="72"/>
      <c r="J140" s="72"/>
      <c r="K140" s="60"/>
      <c r="L140" s="72"/>
      <c r="M140" s="73"/>
      <c r="N140" s="73"/>
    </row>
    <row r="141" spans="1:14" x14ac:dyDescent="0.35">
      <c r="A141" s="30" t="s">
        <v>147</v>
      </c>
      <c r="B141" s="26">
        <v>6</v>
      </c>
      <c r="C141" s="26">
        <v>50</v>
      </c>
      <c r="D141" s="19"/>
      <c r="E141" s="76"/>
      <c r="F141" s="76"/>
      <c r="G141" s="76"/>
      <c r="H141" s="86"/>
      <c r="I141" s="86"/>
      <c r="J141" s="86"/>
      <c r="K141" s="60" t="e">
        <f>B141/H141</f>
        <v>#DIV/0!</v>
      </c>
      <c r="L141" s="36" t="e">
        <f>(I141-J141)/I141</f>
        <v>#DIV/0!</v>
      </c>
      <c r="M141" s="73" t="e">
        <f>(J141*C141)*K141</f>
        <v>#DIV/0!</v>
      </c>
      <c r="N141" s="140"/>
    </row>
    <row r="142" spans="1:14" x14ac:dyDescent="0.35">
      <c r="A142" s="35" t="s">
        <v>148</v>
      </c>
      <c r="B142" s="26">
        <v>6</v>
      </c>
      <c r="C142" s="26">
        <v>50</v>
      </c>
      <c r="D142" s="21"/>
      <c r="E142" s="84"/>
      <c r="F142" s="84"/>
      <c r="G142" s="101"/>
      <c r="H142" s="87"/>
      <c r="I142" s="87"/>
      <c r="J142" s="87"/>
      <c r="K142" s="60" t="e">
        <f>B142/H142</f>
        <v>#DIV/0!</v>
      </c>
      <c r="L142" s="36" t="e">
        <f>(I142-J142)/I142</f>
        <v>#DIV/0!</v>
      </c>
      <c r="M142" s="73" t="e">
        <f>(J142*C142)*K142</f>
        <v>#DIV/0!</v>
      </c>
      <c r="N142" s="140"/>
    </row>
    <row r="143" spans="1:14" x14ac:dyDescent="0.35">
      <c r="A143" s="29"/>
      <c r="B143" s="26"/>
      <c r="C143" s="26"/>
      <c r="D143" s="30"/>
      <c r="E143" s="71"/>
      <c r="F143" s="71"/>
      <c r="G143" s="71"/>
      <c r="H143" s="115"/>
      <c r="I143" s="115"/>
      <c r="J143" s="115"/>
      <c r="K143" s="60"/>
      <c r="L143" s="36"/>
      <c r="M143" s="73"/>
      <c r="N143" s="73"/>
    </row>
    <row r="144" spans="1:14" x14ac:dyDescent="0.35">
      <c r="A144" s="23" t="s">
        <v>149</v>
      </c>
      <c r="B144" s="26"/>
      <c r="C144" s="24">
        <v>60</v>
      </c>
      <c r="D144" s="23"/>
      <c r="E144" s="71"/>
      <c r="F144" s="71"/>
      <c r="G144" s="71"/>
      <c r="H144" s="115"/>
      <c r="I144" s="115"/>
      <c r="J144" s="115"/>
      <c r="K144" s="60"/>
      <c r="L144" s="36"/>
      <c r="M144" s="73"/>
      <c r="N144" s="73"/>
    </row>
    <row r="145" spans="1:14" x14ac:dyDescent="0.35">
      <c r="A145" s="30" t="s">
        <v>150</v>
      </c>
      <c r="B145" s="26">
        <v>30</v>
      </c>
      <c r="C145" s="26">
        <v>30</v>
      </c>
      <c r="D145" s="15"/>
      <c r="E145" s="76"/>
      <c r="F145" s="76"/>
      <c r="G145" s="76"/>
      <c r="H145" s="86"/>
      <c r="I145" s="86"/>
      <c r="J145" s="86"/>
      <c r="K145" s="60" t="e">
        <f>B145/H145</f>
        <v>#DIV/0!</v>
      </c>
      <c r="L145" s="36" t="e">
        <f>(I145-J145)/I145</f>
        <v>#DIV/0!</v>
      </c>
      <c r="M145" s="73" t="e">
        <f>(J145*C145)*K145</f>
        <v>#DIV/0!</v>
      </c>
      <c r="N145" s="140"/>
    </row>
    <row r="146" spans="1:14" x14ac:dyDescent="0.35">
      <c r="A146" s="35" t="s">
        <v>151</v>
      </c>
      <c r="B146" s="26">
        <v>30</v>
      </c>
      <c r="C146" s="26">
        <v>30</v>
      </c>
      <c r="D146" s="22"/>
      <c r="E146" s="76"/>
      <c r="F146" s="76"/>
      <c r="G146" s="76"/>
      <c r="H146" s="86"/>
      <c r="I146" s="86"/>
      <c r="J146" s="86"/>
      <c r="K146" s="60" t="e">
        <f>B146/H146</f>
        <v>#DIV/0!</v>
      </c>
      <c r="L146" s="36" t="e">
        <f>(I146-J146)/I146</f>
        <v>#DIV/0!</v>
      </c>
      <c r="M146" s="73" t="e">
        <f>(J146*C146)*K146</f>
        <v>#DIV/0!</v>
      </c>
      <c r="N146" s="140"/>
    </row>
    <row r="147" spans="1:14" ht="32.25" customHeight="1" x14ac:dyDescent="0.35">
      <c r="A147" s="8" t="s">
        <v>1</v>
      </c>
      <c r="B147" s="8" t="s">
        <v>2</v>
      </c>
      <c r="C147" s="13" t="s">
        <v>3</v>
      </c>
      <c r="D147" s="8" t="s">
        <v>4</v>
      </c>
      <c r="E147" s="13" t="s">
        <v>5</v>
      </c>
      <c r="F147" s="13" t="s">
        <v>6</v>
      </c>
      <c r="G147" s="13" t="s">
        <v>7</v>
      </c>
      <c r="H147" s="14" t="s">
        <v>49</v>
      </c>
      <c r="I147" s="14" t="s">
        <v>9</v>
      </c>
      <c r="J147" s="14" t="s">
        <v>10</v>
      </c>
      <c r="K147" s="58" t="s">
        <v>11</v>
      </c>
      <c r="L147" s="14" t="s">
        <v>12</v>
      </c>
      <c r="M147" s="55" t="s">
        <v>13</v>
      </c>
      <c r="N147" s="55"/>
    </row>
    <row r="148" spans="1:14" x14ac:dyDescent="0.35">
      <c r="A148" s="23" t="s">
        <v>152</v>
      </c>
      <c r="B148" s="26"/>
      <c r="C148" s="26"/>
      <c r="D148" s="23"/>
      <c r="E148" s="71"/>
      <c r="F148" s="71"/>
      <c r="G148" s="71"/>
      <c r="H148" s="114"/>
      <c r="I148" s="72"/>
      <c r="J148" s="72"/>
      <c r="K148" s="60"/>
      <c r="L148" s="72"/>
      <c r="M148" s="73"/>
      <c r="N148" s="73"/>
    </row>
    <row r="149" spans="1:14" x14ac:dyDescent="0.35">
      <c r="A149" s="23" t="s">
        <v>153</v>
      </c>
      <c r="B149" s="26">
        <v>5</v>
      </c>
      <c r="C149" s="26">
        <v>400</v>
      </c>
      <c r="D149" s="15"/>
      <c r="E149" s="15"/>
      <c r="F149" s="15"/>
      <c r="G149" s="15"/>
      <c r="H149" s="117"/>
      <c r="I149" s="126"/>
      <c r="J149" s="126"/>
      <c r="K149" s="61" t="e">
        <f>B149/H149</f>
        <v>#DIV/0!</v>
      </c>
      <c r="L149" s="36" t="e">
        <f>(I149-J149)/I149</f>
        <v>#DIV/0!</v>
      </c>
      <c r="M149" s="82" t="e">
        <f>(J149*C149)*K149</f>
        <v>#DIV/0!</v>
      </c>
      <c r="N149" s="141"/>
    </row>
    <row r="150" spans="1:14" x14ac:dyDescent="0.35">
      <c r="A150" s="30"/>
      <c r="B150" s="26"/>
      <c r="C150" s="26"/>
      <c r="D150" s="30"/>
      <c r="E150" s="71"/>
      <c r="F150" s="71"/>
      <c r="G150" s="71"/>
      <c r="H150" s="115"/>
      <c r="I150" s="127"/>
      <c r="J150" s="127"/>
      <c r="K150" s="61"/>
      <c r="L150" s="88"/>
      <c r="M150" s="82"/>
      <c r="N150" s="82"/>
    </row>
    <row r="151" spans="1:14" x14ac:dyDescent="0.35">
      <c r="A151" s="23" t="s">
        <v>154</v>
      </c>
      <c r="B151" s="26">
        <v>5</v>
      </c>
      <c r="C151" s="26">
        <v>450</v>
      </c>
      <c r="D151" s="15"/>
      <c r="E151" s="76"/>
      <c r="F151" s="76"/>
      <c r="G151" s="76"/>
      <c r="H151" s="116"/>
      <c r="I151" s="128"/>
      <c r="J151" s="128"/>
      <c r="K151" s="61" t="e">
        <f>B151/H151</f>
        <v>#DIV/0!</v>
      </c>
      <c r="L151" s="36" t="e">
        <f>(I151-J151)/I151</f>
        <v>#DIV/0!</v>
      </c>
      <c r="M151" s="82" t="e">
        <f t="shared" ref="M151:M163" si="6">(J151*C151)*K151</f>
        <v>#DIV/0!</v>
      </c>
      <c r="N151" s="141"/>
    </row>
    <row r="152" spans="1:14" x14ac:dyDescent="0.35">
      <c r="A152" s="30"/>
      <c r="B152" s="26"/>
      <c r="C152" s="26"/>
      <c r="D152" s="30"/>
      <c r="E152" s="71"/>
      <c r="F152" s="71"/>
      <c r="G152" s="71"/>
      <c r="H152" s="115"/>
      <c r="I152" s="127"/>
      <c r="J152" s="127"/>
      <c r="K152" s="61"/>
      <c r="L152" s="88"/>
      <c r="M152" s="82"/>
      <c r="N152" s="82"/>
    </row>
    <row r="153" spans="1:14" x14ac:dyDescent="0.35">
      <c r="A153" s="23" t="s">
        <v>155</v>
      </c>
      <c r="B153" s="26">
        <v>5</v>
      </c>
      <c r="C153" s="26">
        <v>100</v>
      </c>
      <c r="D153" s="15"/>
      <c r="E153" s="76"/>
      <c r="F153" s="76"/>
      <c r="G153" s="76"/>
      <c r="H153" s="116"/>
      <c r="I153" s="128"/>
      <c r="J153" s="128"/>
      <c r="K153" s="61" t="e">
        <f>B153/H153</f>
        <v>#DIV/0!</v>
      </c>
      <c r="L153" s="36" t="e">
        <f>(I153-J153)/I153</f>
        <v>#DIV/0!</v>
      </c>
      <c r="M153" s="82" t="e">
        <f t="shared" si="6"/>
        <v>#DIV/0!</v>
      </c>
      <c r="N153" s="141"/>
    </row>
    <row r="154" spans="1:14" x14ac:dyDescent="0.35">
      <c r="A154" s="23"/>
      <c r="B154" s="26"/>
      <c r="C154" s="26"/>
      <c r="D154" s="23"/>
      <c r="E154" s="71"/>
      <c r="F154" s="71"/>
      <c r="G154" s="71"/>
      <c r="H154" s="114"/>
      <c r="I154" s="129"/>
      <c r="J154" s="129"/>
      <c r="K154" s="61"/>
      <c r="L154" s="36"/>
      <c r="M154" s="82"/>
      <c r="N154" s="82"/>
    </row>
    <row r="155" spans="1:14" x14ac:dyDescent="0.35">
      <c r="A155" s="23" t="s">
        <v>156</v>
      </c>
      <c r="B155" s="26">
        <v>5</v>
      </c>
      <c r="C155" s="26">
        <v>120</v>
      </c>
      <c r="D155" s="15"/>
      <c r="E155" s="76"/>
      <c r="F155" s="76"/>
      <c r="G155" s="76"/>
      <c r="H155" s="116"/>
      <c r="I155" s="128"/>
      <c r="J155" s="128"/>
      <c r="K155" s="61" t="e">
        <f>B155/H155</f>
        <v>#DIV/0!</v>
      </c>
      <c r="L155" s="36" t="e">
        <f>(I155-J155)/I155</f>
        <v>#DIV/0!</v>
      </c>
      <c r="M155" s="82" t="e">
        <f t="shared" si="6"/>
        <v>#DIV/0!</v>
      </c>
      <c r="N155" s="141"/>
    </row>
    <row r="156" spans="1:14" x14ac:dyDescent="0.35">
      <c r="A156" s="30"/>
      <c r="B156" s="26"/>
      <c r="C156" s="26"/>
      <c r="D156" s="30"/>
      <c r="E156" s="71"/>
      <c r="F156" s="71"/>
      <c r="G156" s="71"/>
      <c r="H156" s="115"/>
      <c r="I156" s="127"/>
      <c r="J156" s="127"/>
      <c r="K156" s="61"/>
      <c r="L156" s="88"/>
      <c r="M156" s="82"/>
      <c r="N156" s="82"/>
    </row>
    <row r="157" spans="1:14" x14ac:dyDescent="0.35">
      <c r="A157" s="23" t="s">
        <v>157</v>
      </c>
      <c r="B157" s="26">
        <v>5</v>
      </c>
      <c r="C157" s="26">
        <v>250</v>
      </c>
      <c r="D157" s="15"/>
      <c r="E157" s="76"/>
      <c r="F157" s="76"/>
      <c r="G157" s="76"/>
      <c r="H157" s="86"/>
      <c r="I157" s="130"/>
      <c r="J157" s="130"/>
      <c r="K157" s="61" t="e">
        <f>B157/H157</f>
        <v>#DIV/0!</v>
      </c>
      <c r="L157" s="36" t="e">
        <f>(I157-J157)/I157</f>
        <v>#DIV/0!</v>
      </c>
      <c r="M157" s="82" t="e">
        <f t="shared" si="6"/>
        <v>#DIV/0!</v>
      </c>
      <c r="N157" s="141"/>
    </row>
    <row r="158" spans="1:14" x14ac:dyDescent="0.35">
      <c r="A158" s="30"/>
      <c r="B158" s="26"/>
      <c r="C158" s="26"/>
      <c r="D158" s="30"/>
      <c r="E158" s="71"/>
      <c r="F158" s="71"/>
      <c r="G158" s="71"/>
      <c r="H158" s="115"/>
      <c r="I158" s="127"/>
      <c r="J158" s="127"/>
      <c r="K158" s="61"/>
      <c r="L158" s="88"/>
      <c r="M158" s="82"/>
      <c r="N158" s="82"/>
    </row>
    <row r="159" spans="1:14" x14ac:dyDescent="0.35">
      <c r="A159" s="23" t="s">
        <v>158</v>
      </c>
      <c r="B159" s="26">
        <v>50</v>
      </c>
      <c r="C159" s="26">
        <v>250</v>
      </c>
      <c r="D159" s="15"/>
      <c r="E159" s="76"/>
      <c r="F159" s="76"/>
      <c r="G159" s="76"/>
      <c r="H159" s="116"/>
      <c r="I159" s="128"/>
      <c r="J159" s="128"/>
      <c r="K159" s="61" t="e">
        <f>B159/H159</f>
        <v>#DIV/0!</v>
      </c>
      <c r="L159" s="36" t="e">
        <f>(I159-J159)/I159</f>
        <v>#DIV/0!</v>
      </c>
      <c r="M159" s="82" t="e">
        <f t="shared" si="6"/>
        <v>#DIV/0!</v>
      </c>
      <c r="N159" s="141"/>
    </row>
    <row r="160" spans="1:14" x14ac:dyDescent="0.35">
      <c r="A160" s="30"/>
      <c r="B160" s="26"/>
      <c r="C160" s="26"/>
      <c r="D160" s="30"/>
      <c r="E160" s="71"/>
      <c r="F160" s="71"/>
      <c r="G160" s="71"/>
      <c r="H160" s="115"/>
      <c r="I160" s="127"/>
      <c r="J160" s="127"/>
      <c r="K160" s="61"/>
      <c r="L160" s="88"/>
      <c r="M160" s="82"/>
      <c r="N160" s="82"/>
    </row>
    <row r="161" spans="1:14" x14ac:dyDescent="0.35">
      <c r="A161" s="23" t="s">
        <v>159</v>
      </c>
      <c r="B161" s="26"/>
      <c r="C161" s="26"/>
      <c r="D161" s="26"/>
      <c r="E161" s="26"/>
      <c r="F161" s="26"/>
      <c r="G161" s="26"/>
      <c r="H161" s="54"/>
      <c r="I161" s="131"/>
      <c r="J161" s="131"/>
      <c r="K161" s="61"/>
      <c r="L161" s="37"/>
      <c r="M161" s="82"/>
      <c r="N161" s="82"/>
    </row>
    <row r="162" spans="1:14" x14ac:dyDescent="0.35">
      <c r="A162" s="28" t="s">
        <v>138</v>
      </c>
      <c r="B162" s="26">
        <v>6</v>
      </c>
      <c r="C162" s="26">
        <v>600</v>
      </c>
      <c r="D162" s="15"/>
      <c r="E162" s="76"/>
      <c r="F162" s="76"/>
      <c r="G162" s="76"/>
      <c r="H162" s="86"/>
      <c r="I162" s="130"/>
      <c r="J162" s="130"/>
      <c r="K162" s="61" t="e">
        <f>B162/H162</f>
        <v>#DIV/0!</v>
      </c>
      <c r="L162" s="36" t="e">
        <f>(I162-J162)/I162</f>
        <v>#DIV/0!</v>
      </c>
      <c r="M162" s="82" t="e">
        <f t="shared" si="6"/>
        <v>#DIV/0!</v>
      </c>
      <c r="N162" s="141"/>
    </row>
    <row r="163" spans="1:14" x14ac:dyDescent="0.35">
      <c r="A163" s="28" t="s">
        <v>160</v>
      </c>
      <c r="B163" s="26">
        <v>10</v>
      </c>
      <c r="C163" s="26">
        <v>6000</v>
      </c>
      <c r="D163" s="15"/>
      <c r="E163" s="76"/>
      <c r="F163" s="76"/>
      <c r="G163" s="76"/>
      <c r="H163" s="86"/>
      <c r="I163" s="130"/>
      <c r="J163" s="130"/>
      <c r="K163" s="61" t="e">
        <f>B163/H163</f>
        <v>#DIV/0!</v>
      </c>
      <c r="L163" s="36" t="e">
        <f>(I163-J163)/I163</f>
        <v>#DIV/0!</v>
      </c>
      <c r="M163" s="82" t="e">
        <f t="shared" si="6"/>
        <v>#DIV/0!</v>
      </c>
      <c r="N163" s="141"/>
    </row>
    <row r="164" spans="1:14" ht="30" customHeight="1" x14ac:dyDescent="0.35">
      <c r="A164" s="8" t="s">
        <v>1</v>
      </c>
      <c r="B164" s="8" t="s">
        <v>2</v>
      </c>
      <c r="C164" s="13" t="s">
        <v>3</v>
      </c>
      <c r="D164" s="8" t="s">
        <v>4</v>
      </c>
      <c r="E164" s="13" t="s">
        <v>5</v>
      </c>
      <c r="F164" s="13" t="s">
        <v>6</v>
      </c>
      <c r="G164" s="13" t="s">
        <v>7</v>
      </c>
      <c r="H164" s="14" t="s">
        <v>49</v>
      </c>
      <c r="I164" s="14" t="s">
        <v>9</v>
      </c>
      <c r="J164" s="14" t="s">
        <v>10</v>
      </c>
      <c r="K164" s="58" t="s">
        <v>11</v>
      </c>
      <c r="L164" s="14" t="s">
        <v>12</v>
      </c>
      <c r="M164" s="55" t="s">
        <v>13</v>
      </c>
      <c r="N164" s="55"/>
    </row>
    <row r="165" spans="1:14" x14ac:dyDescent="0.35">
      <c r="A165" s="23" t="s">
        <v>161</v>
      </c>
      <c r="B165" s="23"/>
      <c r="C165" s="23"/>
      <c r="D165" s="23"/>
      <c r="E165" s="71"/>
      <c r="F165" s="71"/>
      <c r="G165" s="71"/>
      <c r="H165" s="114"/>
      <c r="I165" s="72"/>
      <c r="J165" s="72"/>
      <c r="K165" s="60"/>
      <c r="L165" s="72"/>
      <c r="M165" s="73"/>
      <c r="N165" s="73"/>
    </row>
    <row r="166" spans="1:14" x14ac:dyDescent="0.35">
      <c r="A166" s="23" t="s">
        <v>162</v>
      </c>
      <c r="B166" s="27"/>
      <c r="C166" s="27"/>
      <c r="D166" s="27"/>
      <c r="E166" s="71"/>
      <c r="F166" s="71"/>
      <c r="G166" s="71"/>
      <c r="H166" s="114"/>
      <c r="I166" s="72"/>
      <c r="J166" s="72"/>
      <c r="K166" s="60"/>
      <c r="L166" s="72"/>
      <c r="M166" s="73"/>
      <c r="N166" s="73"/>
    </row>
    <row r="167" spans="1:14" x14ac:dyDescent="0.35">
      <c r="A167" s="30" t="s">
        <v>163</v>
      </c>
      <c r="B167" s="26">
        <v>500</v>
      </c>
      <c r="C167" s="26">
        <v>200</v>
      </c>
      <c r="D167" s="9"/>
      <c r="E167" s="76"/>
      <c r="F167" s="76"/>
      <c r="G167" s="76"/>
      <c r="H167" s="116"/>
      <c r="I167" s="116"/>
      <c r="J167" s="116"/>
      <c r="K167" s="60" t="e">
        <f>B167/H167</f>
        <v>#DIV/0!</v>
      </c>
      <c r="L167" s="36" t="e">
        <f>(I167-J167)/I167</f>
        <v>#DIV/0!</v>
      </c>
      <c r="M167" s="73" t="e">
        <f>(J167*C167)*K167</f>
        <v>#DIV/0!</v>
      </c>
      <c r="N167" s="140"/>
    </row>
    <row r="168" spans="1:14" x14ac:dyDescent="0.35">
      <c r="A168" s="30" t="s">
        <v>164</v>
      </c>
      <c r="B168" s="26">
        <v>100</v>
      </c>
      <c r="C168" s="26">
        <v>100</v>
      </c>
      <c r="D168" s="9"/>
      <c r="E168" s="76"/>
      <c r="F168" s="76"/>
      <c r="G168" s="76"/>
      <c r="H168" s="116"/>
      <c r="I168" s="116"/>
      <c r="J168" s="116"/>
      <c r="K168" s="60" t="e">
        <f>B168/H168</f>
        <v>#DIV/0!</v>
      </c>
      <c r="L168" s="36" t="e">
        <f>(I168-J168)/I168</f>
        <v>#DIV/0!</v>
      </c>
      <c r="M168" s="73" t="e">
        <f>(J168*C168)*K168</f>
        <v>#DIV/0!</v>
      </c>
      <c r="N168" s="140"/>
    </row>
    <row r="169" spans="1:14" x14ac:dyDescent="0.35">
      <c r="A169" s="30" t="s">
        <v>165</v>
      </c>
      <c r="B169" s="26">
        <v>100</v>
      </c>
      <c r="C169" s="26">
        <v>100</v>
      </c>
      <c r="D169" s="9"/>
      <c r="E169" s="76"/>
      <c r="F169" s="76"/>
      <c r="G169" s="76"/>
      <c r="H169" s="116"/>
      <c r="I169" s="116"/>
      <c r="J169" s="116"/>
      <c r="K169" s="60" t="e">
        <f>B169/H169</f>
        <v>#DIV/0!</v>
      </c>
      <c r="L169" s="36" t="e">
        <f>(I169-J169)/I169</f>
        <v>#DIV/0!</v>
      </c>
      <c r="M169" s="73" t="e">
        <f>(J169*C169)*K169</f>
        <v>#DIV/0!</v>
      </c>
      <c r="N169" s="140"/>
    </row>
    <row r="170" spans="1:14" ht="31.5" customHeight="1" x14ac:dyDescent="0.35">
      <c r="A170" s="8" t="s">
        <v>1</v>
      </c>
      <c r="B170" s="8" t="s">
        <v>56</v>
      </c>
      <c r="C170" s="13" t="s">
        <v>57</v>
      </c>
      <c r="D170" s="8" t="s">
        <v>4</v>
      </c>
      <c r="E170" s="13" t="s">
        <v>5</v>
      </c>
      <c r="F170" s="13" t="s">
        <v>6</v>
      </c>
      <c r="G170" s="13" t="s">
        <v>7</v>
      </c>
      <c r="H170" s="14" t="s">
        <v>58</v>
      </c>
      <c r="I170" s="14" t="s">
        <v>59</v>
      </c>
      <c r="J170" s="14" t="s">
        <v>60</v>
      </c>
      <c r="K170" s="58" t="s">
        <v>11</v>
      </c>
      <c r="L170" s="14" t="s">
        <v>12</v>
      </c>
      <c r="M170" s="55" t="s">
        <v>13</v>
      </c>
      <c r="N170" s="55"/>
    </row>
    <row r="171" spans="1:14" ht="15" thickBot="1" x14ac:dyDescent="0.4">
      <c r="A171" s="40" t="s">
        <v>166</v>
      </c>
      <c r="B171" s="41">
        <v>10</v>
      </c>
      <c r="C171" s="41">
        <v>400</v>
      </c>
      <c r="D171" s="42"/>
      <c r="E171" s="89"/>
      <c r="F171" s="89"/>
      <c r="G171" s="89"/>
      <c r="H171" s="125"/>
      <c r="I171" s="125"/>
      <c r="J171" s="125"/>
      <c r="K171" s="66" t="e">
        <f>B171/H171</f>
        <v>#DIV/0!</v>
      </c>
      <c r="L171" s="43" t="e">
        <f>(I171-J171)/I171</f>
        <v>#DIV/0!</v>
      </c>
      <c r="M171" s="90" t="e">
        <f>(J171*C171)*K171</f>
        <v>#DIV/0!</v>
      </c>
      <c r="N171" s="142"/>
    </row>
    <row r="172" spans="1:14" ht="19" thickTop="1" x14ac:dyDescent="0.45">
      <c r="A172" s="91" t="s">
        <v>167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69"/>
      <c r="L172" s="91"/>
      <c r="M172" s="92" t="e">
        <f>SUM(M6:M171)</f>
        <v>#DIV/0!</v>
      </c>
      <c r="N172" s="92"/>
    </row>
    <row r="173" spans="1:14" ht="15" thickBot="1" x14ac:dyDescent="0.4"/>
    <row r="174" spans="1:14" ht="30" customHeight="1" thickBot="1" x14ac:dyDescent="0.4">
      <c r="K174" s="148" t="s">
        <v>168</v>
      </c>
      <c r="L174" s="149"/>
      <c r="M174" s="134">
        <v>0</v>
      </c>
      <c r="N174" s="139"/>
    </row>
    <row r="175" spans="1:14" ht="15.5" x14ac:dyDescent="0.35">
      <c r="B175" s="93"/>
      <c r="J175" s="94"/>
      <c r="K175" s="67"/>
      <c r="L175" s="94"/>
      <c r="M175" s="95"/>
      <c r="N175" s="95"/>
    </row>
    <row r="178" spans="2:14" ht="15.5" x14ac:dyDescent="0.35">
      <c r="B178" s="96"/>
      <c r="C178" s="97"/>
      <c r="J178" s="94"/>
      <c r="K178" s="67"/>
      <c r="L178" s="94"/>
      <c r="M178" s="98"/>
      <c r="N178" s="98"/>
    </row>
    <row r="180" spans="2:14" ht="18.5" x14ac:dyDescent="0.45">
      <c r="J180" s="99"/>
      <c r="K180" s="68"/>
      <c r="L180" s="99"/>
      <c r="M180" s="100"/>
      <c r="N180" s="100"/>
    </row>
  </sheetData>
  <mergeCells count="5">
    <mergeCell ref="A3:M3"/>
    <mergeCell ref="A4:M4"/>
    <mergeCell ref="A1:A2"/>
    <mergeCell ref="C2:D2"/>
    <mergeCell ref="K174:L174"/>
  </mergeCells>
  <phoneticPr fontId="8" type="noConversion"/>
  <printOptions gridLines="1"/>
  <pageMargins left="0.78740157480314965" right="0.78740157480314965" top="0.78740157480314965" bottom="0.78740157480314965" header="0.51181102362204722" footer="0.51181102362204722"/>
  <pageSetup paperSize="9" scale="88" fitToHeight="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EF086A855BC64681DA137F0CDFE552" ma:contentTypeVersion="6" ma:contentTypeDescription="Opprett et nytt dokument." ma:contentTypeScope="" ma:versionID="6ae9dc2c2b84ab0457ea6ca4013ee8fc">
  <xsd:schema xmlns:xsd="http://www.w3.org/2001/XMLSchema" xmlns:xs="http://www.w3.org/2001/XMLSchema" xmlns:p="http://schemas.microsoft.com/office/2006/metadata/properties" xmlns:ns2="41375795-7134-481f-a529-64ca3c666102" xmlns:ns3="eaa59aec-7d8d-4151-9507-b339d590db8d" targetNamespace="http://schemas.microsoft.com/office/2006/metadata/properties" ma:root="true" ma:fieldsID="f72683f3dc35da103efff4201af18501" ns2:_="" ns3:_="">
    <xsd:import namespace="41375795-7134-481f-a529-64ca3c666102"/>
    <xsd:import namespace="eaa59aec-7d8d-4151-9507-b339d590db8d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375795-7134-481f-a529-64ca3c666102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710104e5-5bbb-4c90-b6ff-9dd753803138" ma:termSetId="03e9d212-b82e-4ae5-9144-3bdabc40d13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bfc252be-216c-4cca-a781-c0094c7c9240}" ma:internalName="TaxCatchAll" ma:showField="CatchAllData" ma:web="41375795-7134-481f-a529-64ca3c6661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a59aec-7d8d-4151-9507-b339d590db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41375795-7134-481f-a529-64ca3c666102">
      <Terms xmlns="http://schemas.microsoft.com/office/infopath/2007/PartnerControls"/>
    </j25543a5815d485da9a5e0773ad762e9>
    <TaxCatchAll xmlns="41375795-7134-481f-a529-64ca3c666102" xsi:nil="true"/>
  </documentManagement>
</p:properties>
</file>

<file path=customXml/itemProps1.xml><?xml version="1.0" encoding="utf-8"?>
<ds:datastoreItem xmlns:ds="http://schemas.openxmlformats.org/officeDocument/2006/customXml" ds:itemID="{DC59DC80-6B92-4A57-81BC-3D4FF7DDB8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7726A1-B547-439A-AE9E-445A04BB78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375795-7134-481f-a529-64ca3c666102"/>
    <ds:schemaRef ds:uri="eaa59aec-7d8d-4151-9507-b339d590db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7E6CB3-0196-4697-AD7F-875F537963D1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41375795-7134-481f-a529-64ca3c666102"/>
    <ds:schemaRef ds:uri="http://schemas.microsoft.com/office/infopath/2007/PartnerControls"/>
    <ds:schemaRef ds:uri="eaa59aec-7d8d-4151-9507-b339d590db8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Generelt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Knut Åstveit</dc:creator>
  <cp:keywords/>
  <dc:description/>
  <cp:lastModifiedBy>Konrad Mikael Kokot</cp:lastModifiedBy>
  <cp:revision/>
  <dcterms:created xsi:type="dcterms:W3CDTF">2009-05-22T12:24:20Z</dcterms:created>
  <dcterms:modified xsi:type="dcterms:W3CDTF">2026-07-14T15:26:43Z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0x010100BBEF086A855BC64681DA137F0CDFE552</vt:lpwstr>
  </property>
  <property fmtid="{D5CDD505-2E9C-101B-9397-08002B2CF9AE}" pid="3" name="GtProjectPhase">
    <vt:lpwstr/>
  </property>
</Properties>
</file>